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Informes CNV Presentados/2024/"/>
    </mc:Choice>
  </mc:AlternateContent>
  <xr:revisionPtr revIDLastSave="0" documentId="14_{D5249F05-4C89-4E1E-B48B-1629D0BC5D46}" xr6:coauthVersionLast="47" xr6:coauthVersionMax="47" xr10:uidLastSave="{00000000-0000-0000-0000-000000000000}"/>
  <workbookProtection workbookAlgorithmName="SHA-512" workbookHashValue="yJp7J11MZMGRgHY3IFqSIGXlS5F1phErIGNt77vNBN+nYCUvrURWd0EFYwBpW5/8f06HbE//CGzERtedB6nI/A==" workbookSaltValue="R4q3NdR3sbyPBAULkotMrQ==" workbookSpinCount="100000" lockStructure="1"/>
  <bookViews>
    <workbookView xWindow="780" yWindow="780" windowWidth="16215" windowHeight="12960" tabRatio="870" firstSheet="2" activeTab="2" xr2:uid="{00000000-000D-0000-FFFF-FFFF00000000}"/>
  </bookViews>
  <sheets>
    <sheet name="Balance Gral 2022" sheetId="42" state="hidden" r:id="rId1"/>
    <sheet name="EERR al 2022" sheetId="43" state="hidden" r:id="rId2"/>
    <sheet name="INDICE" sheetId="33" r:id="rId3"/>
    <sheet name="INFORMAC GRAL DE LA EMP" sheetId="47" r:id="rId4"/>
    <sheet name="BALANCE GRAL" sheetId="1" r:id="rId5"/>
    <sheet name="ESTADOS DE RESULTADOS " sheetId="2" r:id="rId6"/>
    <sheet name="FLUJO DE EFECTIVO" sheetId="34" r:id="rId7"/>
    <sheet name="ESTADO DE VARIAC PN" sheetId="35" r:id="rId8"/>
    <sheet name="Flujo de TP Calculo DIC" sheetId="46" state="hidden" r:id="rId9"/>
    <sheet name="NOTAS A LOS ESTADOS CONTA. 1-4" sheetId="36" r:id="rId10"/>
    <sheet name="NOTA 5 A-C CRITERIOS ESPECIF." sheetId="37" r:id="rId11"/>
    <sheet name="NOTA D - DISPONIBILIDADES" sheetId="7" r:id="rId12"/>
    <sheet name="NOTA E - INVERSIONES" sheetId="44" r:id="rId13"/>
    <sheet name="NOTA F - CREDITOS" sheetId="41" r:id="rId14"/>
    <sheet name="NOTA G BIENES DE USO" sheetId="11" r:id="rId15"/>
    <sheet name="NOTA H CARGOS DIFERIDOS" sheetId="13" r:id="rId16"/>
    <sheet name=" NOTA I INTANGIBLES" sheetId="14" r:id="rId17"/>
    <sheet name="NOTA J OTROS ACTIVOS CTES y NO " sheetId="15" r:id="rId18"/>
    <sheet name="NOTA K PRESTAMOS" sheetId="17" r:id="rId19"/>
    <sheet name="NOTA L ACREED VARIOS" sheetId="18" r:id="rId20"/>
    <sheet name="NOTAS M-Q ACREED y CTAS A PAG" sheetId="16" r:id="rId21"/>
    <sheet name="NOTA R SALDOS Y TRANSACC" sheetId="19" r:id="rId22"/>
    <sheet name="NOTA S RESULTADOS CON PERS" sheetId="21" r:id="rId23"/>
    <sheet name=" NOTA T PATRIMONIO Y PREVIS" sheetId="22" r:id="rId24"/>
    <sheet name="NOTA V INGRESOS OPERATIVOS" sheetId="23" r:id="rId25"/>
    <sheet name="NOTA W OTROS GASTOS OPER" sheetId="24" r:id="rId26"/>
    <sheet name="NOTA X OTROS INGRESOS Y EGR" sheetId="25" r:id="rId27"/>
    <sheet name="NOTA Y RESULTADOS FINANC" sheetId="27" r:id="rId28"/>
    <sheet name="NOTA Z RESULT EXTRA" sheetId="28" r:id="rId29"/>
    <sheet name="NOTA 6 11 INFORMACIONES" sheetId="26" r:id="rId30"/>
  </sheets>
  <externalReferences>
    <externalReference r:id="rId31"/>
    <externalReference r:id="rId32"/>
  </externalReferences>
  <definedNames>
    <definedName name="_xlnm._FilterDatabase" localSheetId="5" hidden="1">'ESTADOS DE RESULTADOS '!$C$48:$J$72</definedName>
    <definedName name="_xlnm._FilterDatabase" localSheetId="11" hidden="1">'NOTA D - DISPONIBILIDADES'!$B$26:$E$56</definedName>
    <definedName name="_xlnm._FilterDatabase" localSheetId="12" hidden="1">'NOTA E - INVERSIONES'!$C$7:$G$26</definedName>
    <definedName name="_xlnm._FilterDatabase" localSheetId="21" hidden="1">'NOTA R SALDOS Y TRANSACC'!$B$8:$F$14</definedName>
    <definedName name="_MON_1268749014" localSheetId="10">#N/A</definedName>
    <definedName name="a" localSheetId="0">#REF!</definedName>
    <definedName name="a" localSheetId="1">#REF!</definedName>
    <definedName name="a" localSheetId="7">#N/A</definedName>
    <definedName name="a" localSheetId="6">#N/A</definedName>
    <definedName name="a" localSheetId="8">#REF!</definedName>
    <definedName name="a" localSheetId="10">#N/A</definedName>
    <definedName name="a" localSheetId="9">#N/A</definedName>
    <definedName name="a">#N/A</definedName>
    <definedName name="aa" localSheetId="0">#REF!</definedName>
    <definedName name="aa" localSheetId="1">#REF!</definedName>
    <definedName name="aa" localSheetId="7">#N/A</definedName>
    <definedName name="aa" localSheetId="6">#N/A</definedName>
    <definedName name="aa" localSheetId="8">#REF!</definedName>
    <definedName name="aa" localSheetId="10">#N/A</definedName>
    <definedName name="aa" localSheetId="9">#N/A</definedName>
    <definedName name="aa">#N/A</definedName>
    <definedName name="_xlnm.Print_Area" localSheetId="8">'Flujo de TP Calculo DIC'!$A$63:$E$95</definedName>
    <definedName name="_xlnm.Print_Area" localSheetId="25">#N/A</definedName>
    <definedName name="Broker" localSheetId="3">#REF!</definedName>
    <definedName name="Broker">#REF!</definedName>
    <definedName name="BuiltIn_Print_Area" localSheetId="0">#REF!</definedName>
    <definedName name="BuiltIn_Print_Area" localSheetId="1">#REF!</definedName>
    <definedName name="BuiltIn_Print_Area" localSheetId="8">#REF!</definedName>
    <definedName name="BuiltIn_Print_Area" localSheetId="3">#REF!</definedName>
    <definedName name="BuiltIn_Print_Area" localSheetId="12">#REF!</definedName>
    <definedName name="BuiltIn_Print_Area" localSheetId="13">#REF!</definedName>
    <definedName name="BuiltIn_Print_Area">#REF!</definedName>
    <definedName name="BuiltIn_Print_Area___0" localSheetId="0">#REF!</definedName>
    <definedName name="BuiltIn_Print_Area___0" localSheetId="1">#REF!</definedName>
    <definedName name="BuiltIn_Print_Area___0" localSheetId="8">#REF!</definedName>
    <definedName name="BuiltIn_Print_Area___0" localSheetId="3">#REF!</definedName>
    <definedName name="BuiltIn_Print_Area___0" localSheetId="12">#REF!</definedName>
    <definedName name="BuiltIn_Print_Area___0" localSheetId="13">#REF!</definedName>
    <definedName name="BuiltIn_Print_Area___0">#REF!</definedName>
    <definedName name="BuiltIn_Print_Area___0___0" localSheetId="7">#N/A</definedName>
    <definedName name="BuiltIn_Print_Area___0___0" localSheetId="6">#N/A</definedName>
    <definedName name="BuiltIn_Print_Area___0___0" localSheetId="8">#REF!</definedName>
    <definedName name="BuiltIn_Print_Area___0___0" localSheetId="10">#N/A</definedName>
    <definedName name="BuiltIn_Print_Area___0___0" localSheetId="9">#N/A</definedName>
    <definedName name="BuiltIn_Print_Area___0___0">#N/A</definedName>
    <definedName name="BuiltIn_Print_Area___0___0___0___0" localSheetId="8">#REF!</definedName>
    <definedName name="BuiltIn_Print_Area___0___0___0___0" localSheetId="3">#REF!</definedName>
    <definedName name="BuiltIn_Print_Area___0___0___0___0" localSheetId="12">#REF!</definedName>
    <definedName name="BuiltIn_Print_Area___0___0___0___0" localSheetId="13">#REF!</definedName>
    <definedName name="BuiltIn_Print_Area___0___0___0___0">#REF!</definedName>
    <definedName name="BuiltIn_Print_Area___0___0___0___0___0" localSheetId="7">#N/A</definedName>
    <definedName name="BuiltIn_Print_Area___0___0___0___0___0" localSheetId="6">#N/A</definedName>
    <definedName name="BuiltIn_Print_Area___0___0___0___0___0" localSheetId="8">#REF!</definedName>
    <definedName name="BuiltIn_Print_Area___0___0___0___0___0" localSheetId="10">#N/A</definedName>
    <definedName name="BuiltIn_Print_Area___0___0___0___0___0" localSheetId="9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7">#N/A</definedName>
    <definedName name="Clientes" localSheetId="6">#N/A</definedName>
    <definedName name="Clientes" localSheetId="8">#REF!</definedName>
    <definedName name="Clientes" localSheetId="10">#N/A</definedName>
    <definedName name="Clientes" localSheetId="9">#N/A</definedName>
    <definedName name="Clientes">#N/A</definedName>
    <definedName name="DATA16" localSheetId="0">#REF!</definedName>
    <definedName name="DATA16" localSheetId="1">#REF!</definedName>
    <definedName name="DATA16" localSheetId="7">#N/A</definedName>
    <definedName name="DATA16" localSheetId="6">#N/A</definedName>
    <definedName name="DATA16" localSheetId="8">#REF!</definedName>
    <definedName name="DATA16" localSheetId="10">#N/A</definedName>
    <definedName name="DATA16" localSheetId="9">#N/A</definedName>
    <definedName name="DATA16">#N/A</definedName>
    <definedName name="DATA17" localSheetId="0">#REF!</definedName>
    <definedName name="DATA17" localSheetId="1">#REF!</definedName>
    <definedName name="DATA17" localSheetId="7">#N/A</definedName>
    <definedName name="DATA17" localSheetId="6">#N/A</definedName>
    <definedName name="DATA17" localSheetId="8">#REF!</definedName>
    <definedName name="DATA17" localSheetId="10">#N/A</definedName>
    <definedName name="DATA17" localSheetId="9">#N/A</definedName>
    <definedName name="DATA17">#N/A</definedName>
    <definedName name="DATA18" localSheetId="0">#REF!</definedName>
    <definedName name="DATA18" localSheetId="1">#REF!</definedName>
    <definedName name="DATA18" localSheetId="7">#N/A</definedName>
    <definedName name="DATA18" localSheetId="6">#N/A</definedName>
    <definedName name="DATA18" localSheetId="8">#REF!</definedName>
    <definedName name="DATA18" localSheetId="10">#N/A</definedName>
    <definedName name="DATA18" localSheetId="9">#N/A</definedName>
    <definedName name="DATA18">#N/A</definedName>
    <definedName name="DATA20" localSheetId="0">#REF!</definedName>
    <definedName name="DATA20" localSheetId="1">#REF!</definedName>
    <definedName name="DATA20" localSheetId="7">#N/A</definedName>
    <definedName name="DATA20" localSheetId="6">#N/A</definedName>
    <definedName name="DATA20" localSheetId="8">#REF!</definedName>
    <definedName name="DATA20" localSheetId="10">#N/A</definedName>
    <definedName name="DATA20" localSheetId="9">#N/A</definedName>
    <definedName name="DATA20">#N/A</definedName>
    <definedName name="datos" localSheetId="0">#REF!</definedName>
    <definedName name="datos" localSheetId="1">#REF!</definedName>
    <definedName name="datos" localSheetId="7">#N/A</definedName>
    <definedName name="datos" localSheetId="6">#N/A</definedName>
    <definedName name="datos" localSheetId="8">#REF!</definedName>
    <definedName name="datos" localSheetId="10">#N/A</definedName>
    <definedName name="datos" localSheetId="9">#N/A</definedName>
    <definedName name="datos">#N/A</definedName>
    <definedName name="de" localSheetId="3">#REF!</definedName>
    <definedName name="de">#REF!</definedName>
    <definedName name="Enero" localSheetId="3">#REF!</definedName>
    <definedName name="Enero">#REF!</definedName>
    <definedName name="k" localSheetId="0">#REF!</definedName>
    <definedName name="k" localSheetId="1">#REF!</definedName>
    <definedName name="k" localSheetId="7">#N/A</definedName>
    <definedName name="k" localSheetId="6">#N/A</definedName>
    <definedName name="k" localSheetId="8">#REF!</definedName>
    <definedName name="k" localSheetId="10">#N/A</definedName>
    <definedName name="k" localSheetId="9">#N/A</definedName>
    <definedName name="k">#N/A</definedName>
    <definedName name="klkl" localSheetId="0">#REF!</definedName>
    <definedName name="klkl" localSheetId="1">#REF!</definedName>
    <definedName name="klkl" localSheetId="7">#N/A</definedName>
    <definedName name="klkl" localSheetId="6">#N/A</definedName>
    <definedName name="klkl" localSheetId="8">#REF!</definedName>
    <definedName name="klkl" localSheetId="10">#N/A</definedName>
    <definedName name="klkl" localSheetId="9">#N/A</definedName>
    <definedName name="klkl">#N/A</definedName>
    <definedName name="klll" localSheetId="0">#REF!</definedName>
    <definedName name="klll" localSheetId="1">#REF!</definedName>
    <definedName name="klll" localSheetId="7">#N/A</definedName>
    <definedName name="klll" localSheetId="6">#N/A</definedName>
    <definedName name="klll" localSheetId="8">#REF!</definedName>
    <definedName name="klll" localSheetId="10">#N/A</definedName>
    <definedName name="klll" localSheetId="9">#N/A</definedName>
    <definedName name="klll">#N/A</definedName>
    <definedName name="Meses" localSheetId="3">#REF!</definedName>
    <definedName name="Meses">#REF!</definedName>
    <definedName name="Precios" localSheetId="3">#REF!</definedName>
    <definedName name="Precios">#REF!</definedName>
    <definedName name="ver" localSheetId="0">#REF!</definedName>
    <definedName name="ver" localSheetId="1">#REF!</definedName>
    <definedName name="ver" localSheetId="7">#N/A</definedName>
    <definedName name="ver" localSheetId="6">#N/A</definedName>
    <definedName name="ver" localSheetId="8">#REF!</definedName>
    <definedName name="ver" localSheetId="10">#N/A</definedName>
    <definedName name="ver" localSheetId="9">#N/A</definedName>
    <definedName name="ver">#N/A</definedName>
    <definedName name="verificar" localSheetId="0">#REF!</definedName>
    <definedName name="verificar" localSheetId="1">#REF!</definedName>
    <definedName name="verificar" localSheetId="7">#N/A</definedName>
    <definedName name="verificar" localSheetId="6">#N/A</definedName>
    <definedName name="verificar" localSheetId="8">#REF!</definedName>
    <definedName name="verificar" localSheetId="10">#N/A</definedName>
    <definedName name="verificar" localSheetId="9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2">#REF!</definedName>
    <definedName name="zz" localSheetId="13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7" l="1"/>
  <c r="D50" i="7"/>
  <c r="D49" i="7"/>
  <c r="C49" i="7"/>
  <c r="D30" i="7"/>
  <c r="D33" i="7"/>
  <c r="D35" i="7"/>
  <c r="D38" i="7"/>
  <c r="D36" i="7"/>
  <c r="G11" i="1"/>
  <c r="D11" i="24"/>
  <c r="C11" i="24"/>
  <c r="B11" i="24"/>
  <c r="D21" i="23"/>
  <c r="C13" i="23"/>
  <c r="C14" i="23"/>
  <c r="C15" i="23"/>
  <c r="C16" i="23"/>
  <c r="C18" i="23"/>
  <c r="C19" i="23"/>
  <c r="C11" i="23"/>
  <c r="C12" i="23"/>
  <c r="D30" i="23"/>
  <c r="C32" i="23"/>
  <c r="B32" i="23"/>
  <c r="H27" i="23"/>
  <c r="G27" i="23"/>
  <c r="H17" i="23"/>
  <c r="D9" i="21"/>
  <c r="C15" i="21"/>
  <c r="F7" i="13"/>
  <c r="C18" i="7"/>
  <c r="C17" i="7"/>
  <c r="C16" i="7"/>
  <c r="C15" i="7"/>
  <c r="C14" i="7"/>
  <c r="C13" i="7"/>
  <c r="C12" i="7"/>
  <c r="C9" i="7"/>
  <c r="C20" i="7" s="1"/>
  <c r="C8" i="7"/>
  <c r="F91" i="37"/>
  <c r="D9" i="37"/>
  <c r="D8" i="37"/>
  <c r="D55" i="47"/>
  <c r="D54" i="47"/>
  <c r="D53" i="47"/>
  <c r="D56" i="47"/>
  <c r="H43" i="47"/>
  <c r="H46" i="47" s="1"/>
  <c r="I45" i="47" s="1"/>
  <c r="E45" i="47"/>
  <c r="E44" i="47"/>
  <c r="G46" i="47"/>
  <c r="F46" i="47"/>
  <c r="D46" i="47"/>
  <c r="G40" i="47"/>
  <c r="F40" i="47"/>
  <c r="E38" i="47"/>
  <c r="E39" i="47"/>
  <c r="E37" i="47"/>
  <c r="I40" i="47"/>
  <c r="H40" i="47"/>
  <c r="K28" i="35"/>
  <c r="E55" i="34"/>
  <c r="E40" i="2"/>
  <c r="E26" i="2"/>
  <c r="E35" i="2"/>
  <c r="E96" i="2"/>
  <c r="E95" i="2"/>
  <c r="C9" i="28" s="1"/>
  <c r="C8" i="28" s="1"/>
  <c r="E98" i="2"/>
  <c r="E92" i="2"/>
  <c r="E91" i="2"/>
  <c r="E89" i="2"/>
  <c r="H13" i="2"/>
  <c r="E88" i="2"/>
  <c r="E82" i="2"/>
  <c r="E16" i="2"/>
  <c r="F105" i="2"/>
  <c r="F106" i="2" s="1"/>
  <c r="D40" i="7" l="1"/>
  <c r="I44" i="47"/>
  <c r="D34" i="23"/>
  <c r="D36" i="23" s="1"/>
  <c r="I43" i="47"/>
  <c r="G17" i="23"/>
  <c r="C17" i="23" s="1"/>
  <c r="E43" i="47"/>
  <c r="E46" i="47" s="1"/>
  <c r="E40" i="47"/>
  <c r="D42" i="24"/>
  <c r="D41" i="24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0" i="24"/>
  <c r="D9" i="24" s="1"/>
  <c r="D8" i="24" s="1"/>
  <c r="B41" i="24"/>
  <c r="B42" i="24"/>
  <c r="B43" i="24"/>
  <c r="B44" i="24"/>
  <c r="B45" i="24"/>
  <c r="B46" i="24"/>
  <c r="D15" i="21"/>
  <c r="I46" i="47" l="1"/>
  <c r="C13" i="22"/>
  <c r="E12" i="22"/>
  <c r="D11" i="22" s="1"/>
  <c r="G12" i="22"/>
  <c r="G11" i="22"/>
  <c r="G10" i="22"/>
  <c r="G8" i="22"/>
  <c r="G13" i="22" l="1"/>
  <c r="G32" i="44" l="1"/>
  <c r="D41" i="7"/>
  <c r="E40" i="7"/>
  <c r="D7" i="7"/>
  <c r="D17" i="7"/>
  <c r="D12" i="7"/>
  <c r="D10" i="7"/>
  <c r="H95" i="37"/>
  <c r="H93" i="37"/>
  <c r="K27" i="35"/>
  <c r="E21" i="46"/>
  <c r="C37" i="46"/>
  <c r="E95" i="37"/>
  <c r="E93" i="37"/>
  <c r="D14" i="7" l="1"/>
  <c r="D9" i="7"/>
  <c r="D13" i="28" l="1"/>
  <c r="D11" i="28" s="1"/>
  <c r="D43" i="24"/>
  <c r="D44" i="24"/>
  <c r="D45" i="24"/>
  <c r="D46" i="24"/>
  <c r="C41" i="24"/>
  <c r="C42" i="24"/>
  <c r="C43" i="24"/>
  <c r="C44" i="24"/>
  <c r="C45" i="24"/>
  <c r="C46" i="24"/>
  <c r="C10" i="23"/>
  <c r="G10" i="44" l="1"/>
  <c r="E10" i="44"/>
  <c r="F10" i="44"/>
  <c r="G51" i="7" l="1"/>
  <c r="G52" i="7"/>
  <c r="J12" i="35"/>
  <c r="J13" i="35"/>
  <c r="J14" i="35"/>
  <c r="J16" i="35"/>
  <c r="J18" i="35"/>
  <c r="J20" i="35"/>
  <c r="J21" i="35"/>
  <c r="J22" i="35"/>
  <c r="J23" i="35"/>
  <c r="J24" i="35"/>
  <c r="E32" i="44" l="1"/>
  <c r="D52" i="46" l="1"/>
  <c r="B50" i="46" l="1"/>
  <c r="E48" i="2"/>
  <c r="F75" i="2"/>
  <c r="F76" i="2"/>
  <c r="E75" i="2"/>
  <c r="E76" i="2"/>
  <c r="C75" i="2"/>
  <c r="C76" i="2"/>
  <c r="C10" i="24"/>
  <c r="C9" i="24" s="1"/>
  <c r="C12" i="24"/>
  <c r="C13" i="24"/>
  <c r="C14" i="24"/>
  <c r="C15" i="24"/>
  <c r="C16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B32" i="24"/>
  <c r="B33" i="24"/>
  <c r="B34" i="24"/>
  <c r="B35" i="24"/>
  <c r="B36" i="24"/>
  <c r="B37" i="24"/>
  <c r="B38" i="24"/>
  <c r="B39" i="24"/>
  <c r="B40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12" i="24"/>
  <c r="B13" i="24"/>
  <c r="B14" i="24"/>
  <c r="C31" i="23"/>
  <c r="B31" i="23"/>
  <c r="C30" i="23"/>
  <c r="B30" i="23"/>
  <c r="C8" i="24" l="1"/>
  <c r="E81" i="2"/>
  <c r="D32" i="44"/>
  <c r="J8" i="24" l="1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F74" i="2"/>
  <c r="C74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48" i="2"/>
  <c r="F79" i="2" s="1"/>
  <c r="D14" i="27" l="1"/>
  <c r="D13" i="27"/>
  <c r="B9" i="24"/>
  <c r="B10" i="24"/>
  <c r="B8" i="24"/>
  <c r="C9" i="23"/>
  <c r="B16" i="21"/>
  <c r="F27" i="16"/>
  <c r="G14" i="44"/>
  <c r="F14" i="44"/>
  <c r="E14" i="44"/>
  <c r="C21" i="23" l="1"/>
  <c r="C34" i="23" s="1"/>
  <c r="D15" i="18"/>
  <c r="F95" i="37"/>
  <c r="F96" i="37"/>
  <c r="J64" i="37"/>
  <c r="J65" i="37" s="1"/>
  <c r="J20" i="37"/>
  <c r="J21" i="37" s="1"/>
  <c r="J22" i="37" s="1"/>
  <c r="J23" i="37" s="1"/>
  <c r="J24" i="37" s="1"/>
  <c r="J25" i="37" s="1"/>
  <c r="J26" i="37" s="1"/>
  <c r="J27" i="37" s="1"/>
  <c r="J28" i="37" s="1"/>
  <c r="C27" i="46"/>
  <c r="C44" i="46"/>
  <c r="D15" i="46" s="1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49" i="2"/>
  <c r="F49" i="2"/>
  <c r="E49" i="2"/>
  <c r="B28" i="35"/>
  <c r="K64" i="37" l="1"/>
  <c r="H97" i="37"/>
  <c r="J29" i="37"/>
  <c r="J30" i="37" s="1"/>
  <c r="J31" i="37" s="1"/>
  <c r="J32" i="37" s="1"/>
  <c r="J33" i="37" s="1"/>
  <c r="J34" i="37" s="1"/>
  <c r="J35" i="37" s="1"/>
  <c r="J36" i="37" s="1"/>
  <c r="J37" i="37" s="1"/>
  <c r="J38" i="37" s="1"/>
  <c r="J39" i="37" s="1"/>
  <c r="J40" i="37" s="1"/>
  <c r="J41" i="37" s="1"/>
  <c r="J42" i="37" s="1"/>
  <c r="J43" i="37" s="1"/>
  <c r="J44" i="37" s="1"/>
  <c r="J45" i="37" s="1"/>
  <c r="J46" i="37" s="1"/>
  <c r="J47" i="37" s="1"/>
  <c r="J48" i="37" s="1"/>
  <c r="J49" i="37" s="1"/>
  <c r="J50" i="37" s="1"/>
  <c r="J51" i="37" s="1"/>
  <c r="J52" i="37" s="1"/>
  <c r="J53" i="37" s="1"/>
  <c r="J54" i="37" s="1"/>
  <c r="J55" i="37" s="1"/>
  <c r="J56" i="37" s="1"/>
  <c r="J57" i="37" s="1"/>
  <c r="K28" i="37"/>
  <c r="K65" i="37"/>
  <c r="J66" i="37"/>
  <c r="J67" i="37" s="1"/>
  <c r="J68" i="37" l="1"/>
  <c r="J69" i="37" s="1"/>
  <c r="J70" i="37" s="1"/>
  <c r="J71" i="37" s="1"/>
  <c r="G16" i="22"/>
  <c r="G7" i="22"/>
  <c r="C10" i="16"/>
  <c r="D16" i="18"/>
  <c r="D13" i="17"/>
  <c r="F8" i="13"/>
  <c r="F9" i="13"/>
  <c r="F10" i="13"/>
  <c r="L10" i="11"/>
  <c r="L11" i="11"/>
  <c r="L12" i="11"/>
  <c r="L14" i="11"/>
  <c r="L15" i="11"/>
  <c r="L17" i="11"/>
  <c r="L9" i="11"/>
  <c r="G10" i="11"/>
  <c r="G11" i="11"/>
  <c r="G12" i="11"/>
  <c r="G14" i="11"/>
  <c r="G15" i="11"/>
  <c r="G17" i="11"/>
  <c r="G9" i="11"/>
  <c r="C31" i="41"/>
  <c r="C22" i="41"/>
  <c r="C13" i="41"/>
  <c r="E49" i="44"/>
  <c r="D42" i="7"/>
  <c r="D20" i="7"/>
  <c r="D22" i="7" s="1"/>
  <c r="D48" i="46"/>
  <c r="C29" i="46" s="1"/>
  <c r="C26" i="46"/>
  <c r="D16" i="46"/>
  <c r="C50" i="7" l="1"/>
  <c r="D51" i="7" s="1"/>
  <c r="J72" i="37"/>
  <c r="J73" i="37" s="1"/>
  <c r="J74" i="37" s="1"/>
  <c r="J75" i="37" s="1"/>
  <c r="J76" i="37" s="1"/>
  <c r="J77" i="37" s="1"/>
  <c r="J78" i="37" s="1"/>
  <c r="J79" i="37" s="1"/>
  <c r="J80" i="37" s="1"/>
  <c r="J81" i="37" s="1"/>
  <c r="D53" i="46"/>
  <c r="C25" i="46" s="1"/>
  <c r="D25" i="46" s="1"/>
  <c r="E37" i="46"/>
  <c r="E39" i="46"/>
  <c r="E35" i="46"/>
  <c r="E32" i="46"/>
  <c r="E28" i="46"/>
  <c r="C28" i="46" s="1"/>
  <c r="E27" i="46"/>
  <c r="E26" i="46"/>
  <c r="E25" i="46"/>
  <c r="E13" i="46"/>
  <c r="E9" i="46"/>
  <c r="B22" i="46"/>
  <c r="E18" i="46"/>
  <c r="D18" i="46" s="1"/>
  <c r="C49" i="46" s="1"/>
  <c r="E17" i="46"/>
  <c r="E16" i="46"/>
  <c r="E15" i="46"/>
  <c r="E12" i="46"/>
  <c r="C21" i="46" l="1"/>
  <c r="J82" i="37"/>
  <c r="J83" i="37" s="1"/>
  <c r="J84" i="37" s="1"/>
  <c r="J85" i="37" s="1"/>
  <c r="J86" i="37" s="1"/>
  <c r="F8" i="2"/>
  <c r="E8" i="2"/>
  <c r="E7" i="1" l="1"/>
  <c r="H7" i="1" s="1"/>
  <c r="F7" i="22"/>
  <c r="C9" i="15"/>
  <c r="B47" i="41"/>
  <c r="B46" i="41"/>
  <c r="G42" i="44"/>
  <c r="G44" i="44" s="1"/>
  <c r="E42" i="44"/>
  <c r="F42" i="44"/>
  <c r="F44" i="44" s="1"/>
  <c r="D42" i="44"/>
  <c r="D44" i="44" s="1"/>
  <c r="F23" i="44"/>
  <c r="G23" i="44"/>
  <c r="E23" i="44"/>
  <c r="A73" i="43" l="1"/>
  <c r="A74" i="43"/>
  <c r="A75" i="43"/>
  <c r="A76" i="43"/>
  <c r="A77" i="43"/>
  <c r="A78" i="43"/>
  <c r="A79" i="43"/>
  <c r="A80" i="43"/>
  <c r="A81" i="43"/>
  <c r="A82" i="43"/>
  <c r="A83" i="43"/>
  <c r="A84" i="43"/>
  <c r="A85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A83" i="42"/>
  <c r="A84" i="42"/>
  <c r="A85" i="42"/>
  <c r="A86" i="42"/>
  <c r="A87" i="42"/>
  <c r="A88" i="42"/>
  <c r="A89" i="42"/>
  <c r="A90" i="42"/>
  <c r="A91" i="42"/>
  <c r="A92" i="42"/>
  <c r="A93" i="42"/>
  <c r="A94" i="42"/>
  <c r="B83" i="42"/>
  <c r="B100" i="42" s="1"/>
  <c r="B84" i="42"/>
  <c r="B85" i="42"/>
  <c r="B86" i="42"/>
  <c r="B87" i="42"/>
  <c r="B88" i="42"/>
  <c r="B89" i="42"/>
  <c r="B90" i="42"/>
  <c r="B91" i="42"/>
  <c r="B92" i="42"/>
  <c r="B93" i="42"/>
  <c r="B94" i="42"/>
  <c r="B102" i="42" s="1"/>
  <c r="C13" i="28" l="1"/>
  <c r="C11" i="28" s="1"/>
  <c r="D50" i="46"/>
  <c r="C26" i="44"/>
  <c r="C45" i="44" s="1"/>
  <c r="C51" i="44" s="1"/>
  <c r="C25" i="44"/>
  <c r="B6" i="33" l="1"/>
  <c r="B7" i="46" s="1"/>
  <c r="D10" i="27"/>
  <c r="B27" i="35" l="1"/>
  <c r="A65" i="43" l="1"/>
  <c r="A66" i="43"/>
  <c r="A67" i="43"/>
  <c r="A68" i="43"/>
  <c r="A69" i="43"/>
  <c r="A70" i="43"/>
  <c r="A71" i="43"/>
  <c r="A72" i="43"/>
  <c r="B65" i="43"/>
  <c r="B66" i="43"/>
  <c r="B67" i="43"/>
  <c r="B68" i="43"/>
  <c r="B69" i="43"/>
  <c r="B70" i="43"/>
  <c r="B71" i="43"/>
  <c r="B72" i="43"/>
  <c r="B80" i="42"/>
  <c r="B81" i="42"/>
  <c r="B82" i="42"/>
  <c r="A80" i="42"/>
  <c r="A81" i="42"/>
  <c r="A82" i="42"/>
  <c r="D15" i="27"/>
  <c r="D9" i="27"/>
  <c r="D11" i="27" s="1"/>
  <c r="D11" i="25"/>
  <c r="D10" i="25" s="1"/>
  <c r="D12" i="25" s="1"/>
  <c r="D14" i="25" s="1"/>
  <c r="D16" i="27" l="1"/>
  <c r="D18" i="27" s="1"/>
  <c r="E32" i="2"/>
  <c r="C36" i="23" l="1"/>
  <c r="C47" i="41"/>
  <c r="D47" i="41" s="1"/>
  <c r="D8" i="23"/>
  <c r="C8" i="23"/>
  <c r="F14" i="19"/>
  <c r="C44" i="44"/>
  <c r="C50" i="44" s="1"/>
  <c r="F20" i="44"/>
  <c r="G17" i="44"/>
  <c r="F17" i="44"/>
  <c r="E17" i="44"/>
  <c r="E9" i="44" s="1"/>
  <c r="F9" i="44" l="1"/>
  <c r="F25" i="44" s="1"/>
  <c r="E41" i="7"/>
  <c r="C7" i="7" l="1"/>
  <c r="D7" i="37"/>
  <c r="D91" i="37" s="1"/>
  <c r="I60" i="46" l="1"/>
  <c r="B67" i="46" s="1"/>
  <c r="H60" i="46"/>
  <c r="B66" i="46" s="1"/>
  <c r="D12" i="34" s="1"/>
  <c r="C93" i="46"/>
  <c r="F57" i="46"/>
  <c r="L57" i="46" s="1"/>
  <c r="F52" i="46"/>
  <c r="L52" i="46" s="1"/>
  <c r="F51" i="46"/>
  <c r="L51" i="46" s="1"/>
  <c r="M45" i="46"/>
  <c r="F45" i="46"/>
  <c r="F38" i="46"/>
  <c r="F36" i="46"/>
  <c r="F34" i="46"/>
  <c r="F33" i="46"/>
  <c r="N33" i="46" s="1"/>
  <c r="F31" i="46"/>
  <c r="L31" i="46" s="1"/>
  <c r="F30" i="46"/>
  <c r="J30" i="46" s="1"/>
  <c r="Q27" i="46"/>
  <c r="P27" i="46"/>
  <c r="R26" i="46"/>
  <c r="R25" i="46"/>
  <c r="R24" i="46"/>
  <c r="R23" i="46"/>
  <c r="F22" i="46"/>
  <c r="R21" i="46"/>
  <c r="F14" i="46"/>
  <c r="F11" i="46"/>
  <c r="J11" i="46" s="1"/>
  <c r="F50" i="46" l="1"/>
  <c r="L50" i="46" s="1"/>
  <c r="J60" i="46"/>
  <c r="B70" i="46" s="1"/>
  <c r="D26" i="34" s="1"/>
  <c r="R27" i="46"/>
  <c r="E40" i="46"/>
  <c r="F53" i="46"/>
  <c r="N53" i="46" s="1"/>
  <c r="F44" i="46"/>
  <c r="L44" i="46" s="1"/>
  <c r="F48" i="46"/>
  <c r="L48" i="46" s="1"/>
  <c r="F29" i="46"/>
  <c r="N29" i="46" s="1"/>
  <c r="B87" i="46" l="1"/>
  <c r="B64" i="43" l="1"/>
  <c r="A64" i="43"/>
  <c r="D7" i="1"/>
  <c r="B57" i="43" l="1"/>
  <c r="B58" i="43"/>
  <c r="B59" i="43"/>
  <c r="B60" i="43"/>
  <c r="B61" i="43"/>
  <c r="B62" i="43"/>
  <c r="B63" i="43"/>
  <c r="A57" i="43"/>
  <c r="A58" i="43"/>
  <c r="A59" i="43"/>
  <c r="A60" i="43"/>
  <c r="A61" i="43"/>
  <c r="A62" i="43"/>
  <c r="A63" i="43"/>
  <c r="D54" i="34"/>
  <c r="E97" i="37" l="1"/>
  <c r="E99" i="37" s="1"/>
  <c r="E24" i="22"/>
  <c r="E13" i="19"/>
  <c r="B13" i="41"/>
  <c r="B12" i="41"/>
  <c r="E26" i="7"/>
  <c r="E43" i="7" s="1"/>
  <c r="D26" i="7"/>
  <c r="D43" i="7" s="1"/>
  <c r="E50" i="44"/>
  <c r="D50" i="44"/>
  <c r="A3" i="43"/>
  <c r="B3" i="43"/>
  <c r="H3" i="43" s="1"/>
  <c r="A4" i="43"/>
  <c r="B4" i="43"/>
  <c r="A5" i="43"/>
  <c r="B5" i="43"/>
  <c r="A6" i="43"/>
  <c r="B6" i="43"/>
  <c r="A7" i="43"/>
  <c r="B7" i="43"/>
  <c r="A8" i="43"/>
  <c r="B8" i="43"/>
  <c r="A9" i="43"/>
  <c r="B9" i="43"/>
  <c r="A10" i="43"/>
  <c r="B10" i="43"/>
  <c r="A11" i="43"/>
  <c r="B11" i="43"/>
  <c r="A12" i="43"/>
  <c r="B12" i="43"/>
  <c r="A13" i="43"/>
  <c r="B13" i="43"/>
  <c r="A14" i="43"/>
  <c r="B14" i="43"/>
  <c r="A15" i="43"/>
  <c r="B15" i="43"/>
  <c r="A16" i="43"/>
  <c r="B16" i="43"/>
  <c r="A17" i="43"/>
  <c r="B17" i="43"/>
  <c r="A18" i="43"/>
  <c r="B18" i="43"/>
  <c r="A19" i="43"/>
  <c r="B19" i="43"/>
  <c r="A20" i="43"/>
  <c r="B20" i="43"/>
  <c r="A21" i="43"/>
  <c r="B21" i="43"/>
  <c r="A22" i="43"/>
  <c r="B22" i="43"/>
  <c r="H22" i="43" s="1"/>
  <c r="A23" i="43"/>
  <c r="B23" i="43"/>
  <c r="A24" i="43"/>
  <c r="B24" i="43"/>
  <c r="A25" i="43"/>
  <c r="B25" i="43"/>
  <c r="A26" i="43"/>
  <c r="B26" i="43"/>
  <c r="A27" i="43"/>
  <c r="B27" i="43"/>
  <c r="A28" i="43"/>
  <c r="B28" i="43"/>
  <c r="A29" i="43"/>
  <c r="B29" i="43"/>
  <c r="A30" i="43"/>
  <c r="B30" i="43"/>
  <c r="A31" i="43"/>
  <c r="B31" i="43"/>
  <c r="A32" i="43"/>
  <c r="B32" i="43"/>
  <c r="A33" i="43"/>
  <c r="B33" i="43"/>
  <c r="A34" i="43"/>
  <c r="B34" i="43"/>
  <c r="A35" i="43"/>
  <c r="B35" i="43"/>
  <c r="A36" i="43"/>
  <c r="B36" i="43"/>
  <c r="A37" i="43"/>
  <c r="B37" i="43"/>
  <c r="A38" i="43"/>
  <c r="B38" i="43"/>
  <c r="A39" i="43"/>
  <c r="B39" i="43"/>
  <c r="A40" i="43"/>
  <c r="B40" i="43"/>
  <c r="A41" i="43"/>
  <c r="B41" i="43"/>
  <c r="A42" i="43"/>
  <c r="B42" i="43"/>
  <c r="A43" i="43"/>
  <c r="B43" i="43"/>
  <c r="A44" i="43"/>
  <c r="B44" i="43"/>
  <c r="A45" i="43"/>
  <c r="B45" i="43"/>
  <c r="A46" i="43"/>
  <c r="B46" i="43"/>
  <c r="A47" i="43"/>
  <c r="B47" i="43"/>
  <c r="A48" i="43"/>
  <c r="B48" i="43"/>
  <c r="A49" i="43"/>
  <c r="B49" i="43"/>
  <c r="A50" i="43"/>
  <c r="B50" i="43"/>
  <c r="A51" i="43"/>
  <c r="B51" i="43"/>
  <c r="A52" i="43"/>
  <c r="B52" i="43"/>
  <c r="A53" i="43"/>
  <c r="B53" i="43"/>
  <c r="A54" i="43"/>
  <c r="B54" i="43"/>
  <c r="A55" i="43"/>
  <c r="B55" i="43"/>
  <c r="A56" i="43"/>
  <c r="B56" i="43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B99" i="42" s="1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A21" i="42"/>
  <c r="B20" i="42"/>
  <c r="A20" i="42"/>
  <c r="B19" i="42"/>
  <c r="A19" i="42"/>
  <c r="B18" i="42"/>
  <c r="A18" i="42"/>
  <c r="B17" i="42"/>
  <c r="A17" i="42"/>
  <c r="B16" i="42"/>
  <c r="A16" i="42"/>
  <c r="B15" i="42"/>
  <c r="A15" i="42"/>
  <c r="B14" i="42"/>
  <c r="A14" i="42"/>
  <c r="B17" i="7" s="1"/>
  <c r="B13" i="42"/>
  <c r="A13" i="42"/>
  <c r="B16" i="7" s="1"/>
  <c r="B12" i="42"/>
  <c r="A12" i="42"/>
  <c r="B15" i="7" s="1"/>
  <c r="B11" i="42"/>
  <c r="A11" i="42"/>
  <c r="B14" i="7" s="1"/>
  <c r="B10" i="42"/>
  <c r="A10" i="42"/>
  <c r="B13" i="7" s="1"/>
  <c r="B9" i="42"/>
  <c r="A9" i="42"/>
  <c r="B12" i="7" s="1"/>
  <c r="B8" i="42"/>
  <c r="A8" i="42"/>
  <c r="B11" i="7" s="1"/>
  <c r="B7" i="42"/>
  <c r="A7" i="42"/>
  <c r="B10" i="7" s="1"/>
  <c r="B6" i="42"/>
  <c r="A6" i="42"/>
  <c r="B9" i="7" s="1"/>
  <c r="B5" i="42"/>
  <c r="A5" i="42"/>
  <c r="B4" i="42"/>
  <c r="A4" i="42"/>
  <c r="B3" i="42"/>
  <c r="B98" i="42" s="1"/>
  <c r="A3" i="42"/>
  <c r="C42" i="43" l="1"/>
  <c r="C46" i="43"/>
  <c r="C26" i="43"/>
  <c r="C54" i="43"/>
  <c r="C50" i="43"/>
  <c r="C38" i="43"/>
  <c r="C30" i="43"/>
  <c r="C15" i="43"/>
  <c r="C11" i="43"/>
  <c r="C19" i="43"/>
  <c r="C7" i="43"/>
  <c r="C76" i="43"/>
  <c r="C84" i="43"/>
  <c r="C77" i="43"/>
  <c r="C80" i="43"/>
  <c r="B87" i="43"/>
  <c r="B89" i="43" s="1"/>
  <c r="C78" i="43"/>
  <c r="C85" i="43"/>
  <c r="C74" i="43"/>
  <c r="C82" i="43"/>
  <c r="C73" i="43"/>
  <c r="C75" i="43"/>
  <c r="C79" i="43"/>
  <c r="C83" i="43"/>
  <c r="C81" i="43"/>
  <c r="E78" i="1"/>
  <c r="E77" i="1"/>
  <c r="G20" i="44"/>
  <c r="G9" i="44" s="1"/>
  <c r="G25" i="44" s="1"/>
  <c r="C21" i="43"/>
  <c r="C17" i="43"/>
  <c r="C9" i="43"/>
  <c r="C52" i="43"/>
  <c r="C48" i="43"/>
  <c r="C44" i="43"/>
  <c r="F28" i="46"/>
  <c r="L28" i="46" s="1"/>
  <c r="C72" i="43"/>
  <c r="C66" i="43"/>
  <c r="C67" i="43"/>
  <c r="C65" i="43"/>
  <c r="C69" i="43"/>
  <c r="C71" i="43"/>
  <c r="C70" i="43"/>
  <c r="C68" i="43"/>
  <c r="C4" i="43"/>
  <c r="C53" i="43"/>
  <c r="C49" i="43"/>
  <c r="C45" i="43"/>
  <c r="C18" i="43"/>
  <c r="C14" i="43"/>
  <c r="C6" i="43"/>
  <c r="C41" i="43"/>
  <c r="C37" i="43"/>
  <c r="C33" i="43"/>
  <c r="C29" i="43"/>
  <c r="C25" i="43"/>
  <c r="H21" i="43"/>
  <c r="C5" i="43"/>
  <c r="C40" i="43"/>
  <c r="C36" i="43"/>
  <c r="C32" i="43"/>
  <c r="C28" i="43"/>
  <c r="C24" i="43"/>
  <c r="C55" i="43"/>
  <c r="C51" i="43"/>
  <c r="C47" i="43"/>
  <c r="C43" i="43"/>
  <c r="C8" i="43"/>
  <c r="C39" i="43"/>
  <c r="C35" i="43"/>
  <c r="C31" i="43"/>
  <c r="C27" i="43"/>
  <c r="C16" i="43"/>
  <c r="C22" i="43"/>
  <c r="C10" i="43"/>
  <c r="C20" i="43"/>
  <c r="C56" i="43"/>
  <c r="C13" i="43"/>
  <c r="C3" i="43"/>
  <c r="C64" i="43"/>
  <c r="C58" i="43"/>
  <c r="C62" i="43"/>
  <c r="C59" i="43"/>
  <c r="C63" i="43"/>
  <c r="C60" i="43"/>
  <c r="C61" i="43"/>
  <c r="C57" i="43"/>
  <c r="C34" i="43"/>
  <c r="F47" i="46"/>
  <c r="K47" i="46" s="1"/>
  <c r="G19" i="42"/>
  <c r="G18" i="42" s="1"/>
  <c r="C12" i="43"/>
  <c r="C23" i="43"/>
  <c r="H18" i="42"/>
  <c r="G3" i="42"/>
  <c r="I20" i="42"/>
  <c r="B101" i="42"/>
  <c r="E39" i="44" l="1"/>
  <c r="E44" i="44" s="1"/>
  <c r="E46" i="44" s="1"/>
  <c r="K60" i="46"/>
  <c r="B68" i="46" s="1"/>
  <c r="D11" i="34" s="1"/>
  <c r="I19" i="42"/>
  <c r="I18" i="42" s="1"/>
  <c r="C87" i="43"/>
  <c r="F20" i="22" l="1"/>
  <c r="C21" i="41"/>
  <c r="C12" i="41"/>
  <c r="B22" i="41"/>
  <c r="B31" i="41" s="1"/>
  <c r="B19" i="11" s="1"/>
  <c r="B30" i="41"/>
  <c r="D6" i="14" s="1"/>
  <c r="B27" i="41"/>
  <c r="D12" i="41"/>
  <c r="B18" i="11" l="1"/>
  <c r="B21" i="41"/>
  <c r="C9" i="25" l="1"/>
  <c r="C8" i="25" s="1"/>
  <c r="C11" i="25"/>
  <c r="C10" i="25" s="1"/>
  <c r="C7" i="24"/>
  <c r="D7" i="24"/>
  <c r="D7" i="25" s="1"/>
  <c r="G20" i="22"/>
  <c r="C12" i="25" l="1"/>
  <c r="C14" i="25" s="1"/>
  <c r="D7" i="27"/>
  <c r="D7" i="28"/>
  <c r="E18" i="2" l="1"/>
  <c r="E14" i="2"/>
  <c r="H14" i="2" s="1"/>
  <c r="E87" i="2"/>
  <c r="E90" i="2"/>
  <c r="H15" i="2" l="1"/>
  <c r="F43" i="46"/>
  <c r="G43" i="46" s="1"/>
  <c r="E85" i="2"/>
  <c r="C26" i="22" l="1"/>
  <c r="E25" i="22"/>
  <c r="E22" i="22"/>
  <c r="D26" i="22"/>
  <c r="E35" i="16"/>
  <c r="E26" i="22" l="1"/>
  <c r="D29" i="23"/>
  <c r="C29" i="23"/>
  <c r="M9" i="11"/>
  <c r="F42" i="46" l="1"/>
  <c r="G42" i="46" s="1"/>
  <c r="K9" i="35"/>
  <c r="J9" i="35"/>
  <c r="E7" i="34"/>
  <c r="D7" i="34"/>
  <c r="B3" i="35"/>
  <c r="C3" i="34"/>
  <c r="C3" i="2"/>
  <c r="C3" i="1"/>
  <c r="C14" i="28"/>
  <c r="D8" i="28"/>
  <c r="D14" i="28" s="1"/>
  <c r="D17" i="28" s="1"/>
  <c r="C11" i="13"/>
  <c r="D20" i="34" l="1"/>
  <c r="C7" i="27" l="1"/>
  <c r="C7" i="28" s="1"/>
  <c r="C10" i="27"/>
  <c r="C9" i="27"/>
  <c r="C11" i="27" l="1"/>
  <c r="C7" i="25"/>
  <c r="D11" i="13" l="1"/>
  <c r="F20" i="37" l="1"/>
  <c r="F21" i="37" s="1"/>
  <c r="F22" i="37" l="1"/>
  <c r="G27" i="35"/>
  <c r="I11" i="35"/>
  <c r="H19" i="35" s="1"/>
  <c r="I19" i="35" s="1"/>
  <c r="J19" i="35" s="1"/>
  <c r="H11" i="35"/>
  <c r="F11" i="35"/>
  <c r="G11" i="35"/>
  <c r="E11" i="35"/>
  <c r="E27" i="35"/>
  <c r="C11" i="35"/>
  <c r="C27" i="35"/>
  <c r="D11" i="35"/>
  <c r="C14" i="27"/>
  <c r="E94" i="2"/>
  <c r="E10" i="2"/>
  <c r="C17" i="28" l="1"/>
  <c r="F23" i="37"/>
  <c r="E22" i="37"/>
  <c r="J11" i="35"/>
  <c r="H30" i="35"/>
  <c r="C32" i="35"/>
  <c r="C13" i="27"/>
  <c r="C15" i="27" s="1"/>
  <c r="C16" i="27" s="1"/>
  <c r="C18" i="27" s="1"/>
  <c r="E43" i="2"/>
  <c r="E37" i="2"/>
  <c r="I8" i="24" l="1"/>
  <c r="E41" i="2"/>
  <c r="E79" i="2" s="1"/>
  <c r="E102" i="2" s="1"/>
  <c r="F49" i="46"/>
  <c r="L49" i="46" s="1"/>
  <c r="F24" i="37"/>
  <c r="E23" i="37"/>
  <c r="F46" i="46"/>
  <c r="G46" i="46" s="1"/>
  <c r="E106" i="2" l="1"/>
  <c r="B58" i="46"/>
  <c r="D58" i="46" s="1"/>
  <c r="F25" i="37"/>
  <c r="E24" i="37"/>
  <c r="F26" i="22"/>
  <c r="G26" i="22"/>
  <c r="F58" i="46" l="1"/>
  <c r="L58" i="46" s="1"/>
  <c r="C39" i="46"/>
  <c r="F26" i="37"/>
  <c r="E25" i="37"/>
  <c r="D60" i="46"/>
  <c r="F27" i="37" l="1"/>
  <c r="E26" i="37"/>
  <c r="F28" i="37" l="1"/>
  <c r="E27" i="37"/>
  <c r="E15" i="35"/>
  <c r="J15" i="35" s="1"/>
  <c r="G25" i="35"/>
  <c r="F29" i="37" l="1"/>
  <c r="E30" i="35"/>
  <c r="E32" i="35" s="1"/>
  <c r="G17" i="35"/>
  <c r="F30" i="37" l="1"/>
  <c r="E29" i="37"/>
  <c r="G30" i="35"/>
  <c r="G32" i="35" s="1"/>
  <c r="D68" i="1"/>
  <c r="D16" i="14" s="1"/>
  <c r="D57" i="1"/>
  <c r="G7" i="1"/>
  <c r="F31" i="37" l="1"/>
  <c r="E30" i="37"/>
  <c r="F32" i="37" l="1"/>
  <c r="E31" i="37"/>
  <c r="C18" i="11"/>
  <c r="F33" i="37" l="1"/>
  <c r="E32" i="37"/>
  <c r="B12" i="13"/>
  <c r="F34" i="37" l="1"/>
  <c r="E33" i="37"/>
  <c r="B13" i="15"/>
  <c r="C13" i="17" s="1"/>
  <c r="C16" i="18" s="1"/>
  <c r="B10" i="16" s="1"/>
  <c r="B14" i="22" s="1"/>
  <c r="B13" i="14"/>
  <c r="F35" i="37" l="1"/>
  <c r="E34" i="37"/>
  <c r="B28" i="16"/>
  <c r="B36" i="16" s="1"/>
  <c r="F8" i="19"/>
  <c r="F64" i="37"/>
  <c r="J60" i="37"/>
  <c r="F60" i="37"/>
  <c r="E35" i="37" l="1"/>
  <c r="F36" i="37"/>
  <c r="B45" i="16"/>
  <c r="B14" i="19"/>
  <c r="F65" i="37"/>
  <c r="F37" i="37" l="1"/>
  <c r="E36" i="37"/>
  <c r="F66" i="37"/>
  <c r="F67" i="37" s="1"/>
  <c r="F68" i="37" l="1"/>
  <c r="F69" i="37" s="1"/>
  <c r="F70" i="37" s="1"/>
  <c r="F71" i="37" s="1"/>
  <c r="F38" i="37"/>
  <c r="E37" i="37"/>
  <c r="F72" i="37" l="1"/>
  <c r="F73" i="37" s="1"/>
  <c r="F74" i="37" s="1"/>
  <c r="F75" i="37" s="1"/>
  <c r="F76" i="37" s="1"/>
  <c r="F77" i="37" s="1"/>
  <c r="F39" i="37"/>
  <c r="E38" i="37"/>
  <c r="B21" i="19"/>
  <c r="M14" i="11"/>
  <c r="M12" i="11"/>
  <c r="M11" i="11"/>
  <c r="E9" i="22"/>
  <c r="E13" i="22" s="1"/>
  <c r="D93" i="37"/>
  <c r="D95" i="37" s="1"/>
  <c r="D94" i="37"/>
  <c r="D96" i="37" s="1"/>
  <c r="F10" i="15"/>
  <c r="F11" i="15"/>
  <c r="J16" i="11"/>
  <c r="L16" i="11" s="1"/>
  <c r="C12" i="15"/>
  <c r="D12" i="14"/>
  <c r="H18" i="11"/>
  <c r="M17" i="11"/>
  <c r="D12" i="15"/>
  <c r="F8" i="15"/>
  <c r="M10" i="11"/>
  <c r="M15" i="11"/>
  <c r="F78" i="37" l="1"/>
  <c r="F79" i="37" s="1"/>
  <c r="F80" i="37" s="1"/>
  <c r="F81" i="37" s="1"/>
  <c r="F40" i="37"/>
  <c r="E39" i="37"/>
  <c r="B11" i="13"/>
  <c r="B12" i="14" s="1"/>
  <c r="B12" i="15" s="1"/>
  <c r="F82" i="37" l="1"/>
  <c r="F83" i="37" s="1"/>
  <c r="F84" i="37" s="1"/>
  <c r="F85" i="37" s="1"/>
  <c r="F86" i="37" s="1"/>
  <c r="F41" i="37"/>
  <c r="E40" i="37"/>
  <c r="C12" i="17"/>
  <c r="C15" i="18" s="1"/>
  <c r="B9" i="16" s="1"/>
  <c r="F42" i="37" l="1"/>
  <c r="E41" i="37"/>
  <c r="B27" i="16"/>
  <c r="B44" i="16" s="1"/>
  <c r="B13" i="19" s="1"/>
  <c r="B20" i="19" s="1"/>
  <c r="B15" i="21" s="1"/>
  <c r="B13" i="22" s="1"/>
  <c r="E8" i="19"/>
  <c r="F43" i="37" l="1"/>
  <c r="E42" i="37"/>
  <c r="B35" i="16"/>
  <c r="F44" i="37" l="1"/>
  <c r="E43" i="37"/>
  <c r="F45" i="37" l="1"/>
  <c r="E44" i="37"/>
  <c r="F46" i="37" l="1"/>
  <c r="E45" i="37"/>
  <c r="F47" i="37" l="1"/>
  <c r="E46" i="37"/>
  <c r="F48" i="37" l="1"/>
  <c r="E47" i="37"/>
  <c r="F49" i="37" l="1"/>
  <c r="E48" i="37"/>
  <c r="F50" i="37" l="1"/>
  <c r="E49" i="37"/>
  <c r="F51" i="37" l="1"/>
  <c r="E50" i="37"/>
  <c r="F52" i="37" l="1"/>
  <c r="E51" i="37"/>
  <c r="F53" i="37" l="1"/>
  <c r="E52" i="37"/>
  <c r="F54" i="37" l="1"/>
  <c r="E53" i="37"/>
  <c r="F55" i="37" l="1"/>
  <c r="F56" i="37" s="1"/>
  <c r="E54" i="37"/>
  <c r="E56" i="37" l="1"/>
  <c r="F57" i="37"/>
  <c r="E55" i="37"/>
  <c r="E57" i="37" l="1"/>
  <c r="F10" i="46" l="1"/>
  <c r="L10" i="46" s="1"/>
  <c r="C30" i="41"/>
  <c r="E23" i="46" l="1"/>
  <c r="C46" i="41"/>
  <c r="E24" i="46" l="1"/>
  <c r="E41" i="46"/>
  <c r="G13" i="11" l="1"/>
  <c r="G16" i="11" l="1"/>
  <c r="M16" i="11" s="1"/>
  <c r="D18" i="11"/>
  <c r="G18" i="11" l="1"/>
  <c r="D12" i="17" l="1"/>
  <c r="F11" i="22" l="1"/>
  <c r="B37" i="46"/>
  <c r="F37" i="46" s="1"/>
  <c r="H27" i="35"/>
  <c r="H32" i="35" s="1"/>
  <c r="B35" i="46" l="1"/>
  <c r="F35" i="46" s="1"/>
  <c r="F27" i="35"/>
  <c r="F17" i="35" s="1"/>
  <c r="J17" i="35" s="1"/>
  <c r="G69" i="1"/>
  <c r="F10" i="22" s="1"/>
  <c r="G20" i="1" l="1"/>
  <c r="B25" i="46" s="1"/>
  <c r="D47" i="1"/>
  <c r="G63" i="1"/>
  <c r="D27" i="35"/>
  <c r="C60" i="46"/>
  <c r="C43" i="16"/>
  <c r="C44" i="16" s="1"/>
  <c r="C46" i="16" s="1"/>
  <c r="G36" i="1"/>
  <c r="F30" i="35"/>
  <c r="F32" i="35" s="1"/>
  <c r="D14" i="17" l="1"/>
  <c r="D25" i="35"/>
  <c r="J25" i="35" s="1"/>
  <c r="F25" i="46"/>
  <c r="N25" i="46" s="1"/>
  <c r="B16" i="46"/>
  <c r="F16" i="46" s="1"/>
  <c r="M16" i="46" s="1"/>
  <c r="B74" i="46" s="1"/>
  <c r="G28" i="44"/>
  <c r="B32" i="46"/>
  <c r="F32" i="46" s="1"/>
  <c r="N32" i="46" s="1"/>
  <c r="B88" i="46" s="1"/>
  <c r="D44" i="34" s="1"/>
  <c r="F8" i="22"/>
  <c r="F60" i="46"/>
  <c r="D61" i="46"/>
  <c r="D8" i="22" l="1"/>
  <c r="D30" i="35"/>
  <c r="D32" i="35" s="1"/>
  <c r="B86" i="46"/>
  <c r="N60" i="46"/>
  <c r="C90" i="46" l="1"/>
  <c r="D45" i="34"/>
  <c r="D49" i="34" s="1"/>
  <c r="D20" i="1" l="1"/>
  <c r="G27" i="44" s="1"/>
  <c r="B18" i="46"/>
  <c r="F18" i="46" s="1"/>
  <c r="F19" i="46"/>
  <c r="M19" i="46" s="1"/>
  <c r="F20" i="46"/>
  <c r="E65" i="37"/>
  <c r="G27" i="1"/>
  <c r="E28" i="37" l="1"/>
  <c r="B17" i="46"/>
  <c r="F17" i="46" s="1"/>
  <c r="M17" i="46" s="1"/>
  <c r="B75" i="46" s="1"/>
  <c r="D35" i="34" s="1"/>
  <c r="D61" i="1"/>
  <c r="C8" i="16"/>
  <c r="C9" i="16" s="1"/>
  <c r="C11" i="16" s="1"/>
  <c r="B26" i="46"/>
  <c r="B15" i="46"/>
  <c r="F15" i="46" s="1"/>
  <c r="M15" i="46" s="1"/>
  <c r="B12" i="46"/>
  <c r="F12" i="46" s="1"/>
  <c r="G12" i="46" s="1"/>
  <c r="F9" i="15"/>
  <c r="E9" i="15" s="1"/>
  <c r="E12" i="15" s="1"/>
  <c r="F12" i="15" s="1"/>
  <c r="D74" i="1"/>
  <c r="D75" i="1" l="1"/>
  <c r="F15" i="15"/>
  <c r="B76" i="46"/>
  <c r="D33" i="34" s="1"/>
  <c r="M60" i="46"/>
  <c r="F26" i="46"/>
  <c r="G26" i="46" s="1"/>
  <c r="G60" i="46" s="1"/>
  <c r="D40" i="34" l="1"/>
  <c r="B65" i="46"/>
  <c r="D10" i="34" s="1"/>
  <c r="C82" i="46"/>
  <c r="D15" i="34" l="1"/>
  <c r="D12" i="1" l="1"/>
  <c r="E64" i="37"/>
  <c r="E21" i="37" l="1"/>
  <c r="D33" i="1"/>
  <c r="D18" i="18"/>
  <c r="G15" i="1"/>
  <c r="G37" i="1" s="1"/>
  <c r="G58" i="1" s="1"/>
  <c r="B27" i="46"/>
  <c r="B9" i="46"/>
  <c r="D13" i="1"/>
  <c r="G73" i="1"/>
  <c r="D23" i="1"/>
  <c r="C22" i="7" l="1"/>
  <c r="B13" i="46"/>
  <c r="F13" i="46" s="1"/>
  <c r="L13" i="46" s="1"/>
  <c r="D29" i="1"/>
  <c r="F9" i="46"/>
  <c r="O9" i="46" s="1"/>
  <c r="D94" i="46"/>
  <c r="F27" i="46"/>
  <c r="L27" i="46" s="1"/>
  <c r="D36" i="1"/>
  <c r="I27" i="35"/>
  <c r="E107" i="2"/>
  <c r="F12" i="22"/>
  <c r="D12" i="22" s="1"/>
  <c r="D13" i="22" s="1"/>
  <c r="F13" i="22" s="1"/>
  <c r="B39" i="46"/>
  <c r="B40" i="46" s="1"/>
  <c r="G74" i="1"/>
  <c r="G75" i="1" s="1"/>
  <c r="G76" i="1" s="1"/>
  <c r="F16" i="22" l="1"/>
  <c r="I26" i="35"/>
  <c r="J27" i="35"/>
  <c r="B21" i="46"/>
  <c r="D46" i="41"/>
  <c r="C33" i="41"/>
  <c r="E11" i="13"/>
  <c r="F11" i="13"/>
  <c r="F14" i="13" s="1"/>
  <c r="F39" i="46"/>
  <c r="B59" i="46"/>
  <c r="D37" i="1"/>
  <c r="D76" i="1" s="1"/>
  <c r="F21" i="46" l="1"/>
  <c r="L21" i="46" s="1"/>
  <c r="L60" i="46" s="1"/>
  <c r="B23" i="46"/>
  <c r="D78" i="1"/>
  <c r="D77" i="1"/>
  <c r="K30" i="35"/>
  <c r="J33" i="35"/>
  <c r="J26" i="35"/>
  <c r="J30" i="35" s="1"/>
  <c r="J32" i="35" s="1"/>
  <c r="I30" i="35"/>
  <c r="I32" i="35" s="1"/>
  <c r="B24" i="46" l="1"/>
  <c r="F24" i="46" s="1"/>
  <c r="B41" i="46"/>
  <c r="B69" i="46"/>
  <c r="O60" i="46"/>
  <c r="O61" i="46" l="1"/>
  <c r="D92" i="46"/>
  <c r="D22" i="34"/>
  <c r="D24" i="34" s="1"/>
  <c r="C72" i="46"/>
  <c r="C92" i="46" s="1"/>
  <c r="C94" i="46" s="1"/>
  <c r="E94" i="46" s="1"/>
  <c r="D53" i="34" l="1"/>
  <c r="D55" i="34" s="1"/>
  <c r="D28" i="34"/>
  <c r="E92" i="46"/>
  <c r="D57" i="34" l="1"/>
  <c r="D59" i="34"/>
  <c r="M13" i="11" l="1"/>
  <c r="M18" i="11" s="1"/>
  <c r="M22" i="11" s="1"/>
  <c r="L18" i="11"/>
  <c r="I18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5" authorId="0" shapeId="0" xr:uid="{32A66D9B-D4CE-4B9C-9434-91C81935B3C9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La Casa de Bolsa brinda servicios de INTERMEDIACION 
</t>
        </r>
        <r>
          <rPr>
            <sz val="10"/>
            <color rgb="FF000000"/>
            <rFont val="Tahoma"/>
            <family val="2"/>
          </rPr>
          <t xml:space="preserve">Por ello los ingresos netos:
</t>
        </r>
        <r>
          <rPr>
            <sz val="10"/>
            <color rgb="FF000000"/>
            <rFont val="Tahoma"/>
            <family val="2"/>
          </rPr>
          <t xml:space="preserve">Importe reciibido de clientes mas Ingresos por intermediacion  menos pagos de clientes, costos de servicios
</t>
        </r>
      </text>
    </comment>
    <comment ref="E7" authorId="0" shapeId="0" xr:uid="{D17D88A4-ED12-49F4-A5A0-D17AF9DBF6D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Fijate siempre que los Datos correspondan al AÑO ANTERIOR....sumas globales u particulares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<sst xmlns="http://schemas.openxmlformats.org/spreadsheetml/2006/main" count="1576" uniqueCount="1078">
  <si>
    <t xml:space="preserve">BALANCE GENERAL </t>
  </si>
  <si>
    <t>30/09/2022</t>
  </si>
  <si>
    <t>Notas</t>
  </si>
  <si>
    <t>Descripción</t>
  </si>
  <si>
    <t>Saldo</t>
  </si>
  <si>
    <t>Activo</t>
  </si>
  <si>
    <t>Activo Corriente</t>
  </si>
  <si>
    <t>Disponibilidades</t>
  </si>
  <si>
    <t>Bancos De Operaciones</t>
  </si>
  <si>
    <t>Bancos Operaciones - Moneda Extranjera</t>
  </si>
  <si>
    <t>Bancos Operaciones'!A1</t>
  </si>
  <si>
    <t>Banco Operaciones M/E</t>
  </si>
  <si>
    <t>Bancos Operaciones - Moneda Local</t>
  </si>
  <si>
    <t>Banco Operaciones M/L</t>
  </si>
  <si>
    <t>Bancos Administración'!A1</t>
  </si>
  <si>
    <t>Bancos Administrativas</t>
  </si>
  <si>
    <t>Bancos Moneda Extranjera</t>
  </si>
  <si>
    <t>Banco Familiar SAECA - M/E</t>
  </si>
  <si>
    <t>Bancos Moneda Local</t>
  </si>
  <si>
    <t>Banco Familiar Cta. Cte. 00-2906458 M/L</t>
  </si>
  <si>
    <t>Banco Familiar SAECA  -Caja De Ahorro - 0-2986139 M/L</t>
  </si>
  <si>
    <t>Diferencias con Administracion y Contabilidad</t>
  </si>
  <si>
    <t>Inversiones Temporarias</t>
  </si>
  <si>
    <t>Según Contab</t>
  </si>
  <si>
    <t>Según TP</t>
  </si>
  <si>
    <t>Diferencia</t>
  </si>
  <si>
    <t>Inversiones Financieras Temporales -Moneda Local</t>
  </si>
  <si>
    <t>Inventario Valuado 31 12 2021'!A1</t>
  </si>
  <si>
    <t>Títulos Representativos De Deuda -M/L</t>
  </si>
  <si>
    <t>Bonos M/L</t>
  </si>
  <si>
    <t>Otras Inversiones a Corto Plazo</t>
  </si>
  <si>
    <t xml:space="preserve">Instrumentos Financieros Cedidos En Prestamos M/L - </t>
  </si>
  <si>
    <t>Ajuste por Valuación de Inversiones Temporales</t>
  </si>
  <si>
    <t>(+) Ajuste por Valor de Compra Inversiones Temporales M/L</t>
  </si>
  <si>
    <t>Repos al 31 12 21'!A1</t>
  </si>
  <si>
    <t>(-) Ajuste por Desvalorización Inversiones Temporales M/L</t>
  </si>
  <si>
    <t>Intereses, Regalías Y Otros Rendimientos</t>
  </si>
  <si>
    <t>Intereses y Rendimientos a Cobrar por Instrumentos Financ.M/L</t>
  </si>
  <si>
    <t>(-) Intereses a Devengar por Instrumentos Financieros M/L</t>
  </si>
  <si>
    <t>Créditos</t>
  </si>
  <si>
    <t>Deudores Por Intermediacion De Valores</t>
  </si>
  <si>
    <t>Clientes Locales M/L</t>
  </si>
  <si>
    <t>Clientes Locales M/E</t>
  </si>
  <si>
    <t>Clientes!A1</t>
  </si>
  <si>
    <t>Documentos Y Cuentas Cobrar</t>
  </si>
  <si>
    <t>IVA Crédito'!A1</t>
  </si>
  <si>
    <t>Créditos Por Impuestos Corrientes</t>
  </si>
  <si>
    <t xml:space="preserve">IVA - Crédito a favor - DDJJ </t>
  </si>
  <si>
    <t>Anticipo A Proveedores</t>
  </si>
  <si>
    <t>Anticipos A Proveedores Locales. M/L</t>
  </si>
  <si>
    <t>Prestamo a Accionista '!A1</t>
  </si>
  <si>
    <t>Cuentas A Cobrar Entidades Relacionadas</t>
  </si>
  <si>
    <t>Cuentas A Cobrar a Directores y Accionistas M/L</t>
  </si>
  <si>
    <t>Intereses a Cobrar a Directores y Accionistas M/L</t>
  </si>
  <si>
    <t>Cuentas a Cobrar a Empresas y Personas Relacionadas M/L</t>
  </si>
  <si>
    <t>Gastos Pagados Por Adelantado</t>
  </si>
  <si>
    <t>Intereses a Vencer M/L</t>
  </si>
  <si>
    <t>Activo No Corriente</t>
  </si>
  <si>
    <t>ACCION BVPASA'!A1</t>
  </si>
  <si>
    <t>Inversiones A Largo Plazo</t>
  </si>
  <si>
    <t>Otras Inversiones Permanentes</t>
  </si>
  <si>
    <t>Equipo de Informatica'!A1</t>
  </si>
  <si>
    <t>Acción en la BVPASA</t>
  </si>
  <si>
    <t>Instrumentos Financieros Cedidos en Garantía</t>
  </si>
  <si>
    <t>Amortizac Gastos Constituc'!A1</t>
  </si>
  <si>
    <t>Intereses, Regalias y Otros Rendimientos Largo Plazo - Instrumentos Financieros</t>
  </si>
  <si>
    <t>Intereses, Regalías Y Otros Rendimientos M/L - Instrumentos Financieros Largo Plazo</t>
  </si>
  <si>
    <t>(-) Intereses a Devengar por Instrumentos Financieros M/L - Largo Plazo</t>
  </si>
  <si>
    <t>Ajustes  por Valuación De Inversión Permanente</t>
  </si>
  <si>
    <t>Acreedores por Intermed 31 12 '!A1</t>
  </si>
  <si>
    <t>(+) Ajuste por Valor de Compra Inversiones Permanentes ML</t>
  </si>
  <si>
    <t>Propiedad, Planta Y Equipo</t>
  </si>
  <si>
    <t>Equipos De Informaticas</t>
  </si>
  <si>
    <t>(-) Depreciación Acumulada</t>
  </si>
  <si>
    <t>Cargos Diferidos</t>
  </si>
  <si>
    <t>Gastos De Constitución</t>
  </si>
  <si>
    <t>(-) Amortización Acumulada</t>
  </si>
  <si>
    <t>Pasivo</t>
  </si>
  <si>
    <t>Pasivo Corriente</t>
  </si>
  <si>
    <t>Acreedores Por Operaciones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</si>
  <si>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</si>
  <si>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</si>
  <si>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</si>
  <si>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</si>
  <si>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Proveedores!A1</t>
  </si>
  <si>
    <t>Deudas Financieras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</si>
  <si>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</si>
  <si>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</si>
  <si>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</si>
  <si>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</si>
  <si>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</si>
  <si>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Cuentas a Pagar Administración</t>
  </si>
  <si>
    <t>Proveedores Locales M/L</t>
  </si>
  <si>
    <t>Conformaciión Capital'!A1</t>
  </si>
  <si>
    <t>Proveedores Locales M/E</t>
  </si>
  <si>
    <t>Provisiones</t>
  </si>
  <si>
    <t>Ips A Pagar</t>
  </si>
  <si>
    <t>Tarjeta de Crédito a Pagar</t>
  </si>
  <si>
    <t>Tarjeta de Crédito a Pagar - Familiar</t>
  </si>
  <si>
    <t>Ingresos Diferidos</t>
  </si>
  <si>
    <t>Intereses Diferidos M/L -Cupones en Repos</t>
  </si>
  <si>
    <t>Ingresos Diferidos Administración - M/L</t>
  </si>
  <si>
    <t>Patrimonio Neto</t>
  </si>
  <si>
    <t>Capital</t>
  </si>
  <si>
    <t>Capital Integrado</t>
  </si>
  <si>
    <t>Capital Suscripto</t>
  </si>
  <si>
    <t>(-) Capital a Integrar</t>
  </si>
  <si>
    <t>Reservas</t>
  </si>
  <si>
    <t>Otras Reservas</t>
  </si>
  <si>
    <t>Valuación de Acción en BVPASA</t>
  </si>
  <si>
    <t>Resultados</t>
  </si>
  <si>
    <t>Resultados Acumulados</t>
  </si>
  <si>
    <t>Resultados Acumulados 2021</t>
  </si>
  <si>
    <t>Resultado Del Ejercicio</t>
  </si>
  <si>
    <t>RESUMEN</t>
  </si>
  <si>
    <t>+Tabla1[[#Encabezados];[+Datos!B3]]</t>
  </si>
  <si>
    <t>ACTIVO</t>
  </si>
  <si>
    <t>PASIVO</t>
  </si>
  <si>
    <t>PATRIMONIO NETO</t>
  </si>
  <si>
    <t>RESULTADO DEL EJERCICIO</t>
  </si>
  <si>
    <t xml:space="preserve">ESTADOS DE RESULTADOS AL </t>
  </si>
  <si>
    <t>31/3/2022</t>
  </si>
  <si>
    <t>%</t>
  </si>
  <si>
    <t>OBSERVACIONES</t>
  </si>
  <si>
    <t>Ingresos</t>
  </si>
  <si>
    <t>Ingresos Operativos</t>
  </si>
  <si>
    <t>Ingresos Por Intermediacion</t>
  </si>
  <si>
    <t>Comisiones Por Intermediacion</t>
  </si>
  <si>
    <t>Bursatiles</t>
  </si>
  <si>
    <t>Extrabursatiles</t>
  </si>
  <si>
    <t>Aranceles Cobrados BVPASA</t>
  </si>
  <si>
    <t>Utilidad Por Venta De Inversiones/Cartera Propia</t>
  </si>
  <si>
    <t>Instrumentos Financieros</t>
  </si>
  <si>
    <t>Titulos De Deuda Bonos</t>
  </si>
  <si>
    <t>Titulos De Deuda CDA</t>
  </si>
  <si>
    <t>Ingresos Financieros</t>
  </si>
  <si>
    <t>Intereses caja de ahorro en entidades bancarias</t>
  </si>
  <si>
    <t>Intereses  Por Instrumentos Financieros - Bursatiles -</t>
  </si>
  <si>
    <t>Utilidad Por Diferencia De Cambio- Divisas</t>
  </si>
  <si>
    <t>Intereses  Por Instrumentos Financieros - Extra Bursatiles</t>
  </si>
  <si>
    <t>Intereses cobrados por Repos - Reportador</t>
  </si>
  <si>
    <t>Intereses Devengados - Portafolio Bursátil.</t>
  </si>
  <si>
    <t>Intereses Devengados - Portafolio Extra - Bursátil.</t>
  </si>
  <si>
    <t>Otros Ingresos Operativos</t>
  </si>
  <si>
    <t>Utilidad Por Operaciones Bursatiles</t>
  </si>
  <si>
    <t>Utilidad Por Operaciones Extrabursátiles</t>
  </si>
  <si>
    <t>Ingresos No Operativos</t>
  </si>
  <si>
    <t>Ingresos Extraordinarios</t>
  </si>
  <si>
    <t>Otros Ingresos Administrativos</t>
  </si>
  <si>
    <t>Egresos Operativos</t>
  </si>
  <si>
    <t>Gastos De Gestión De Operaciones</t>
  </si>
  <si>
    <t>Costo de Venta de Valores</t>
  </si>
  <si>
    <t>Fondo De Garantia Bvpasa</t>
  </si>
  <si>
    <t>Aranceles Pagados Bvpasa</t>
  </si>
  <si>
    <t>Costo de Venta de Bonos</t>
  </si>
  <si>
    <t>Costo de Venta de CDA</t>
  </si>
  <si>
    <t>Otros Gastos De Operaciones</t>
  </si>
  <si>
    <t>Perdidas Varias Operaciones</t>
  </si>
  <si>
    <t>Intereses Pagados sobre REPOS - Recompra</t>
  </si>
  <si>
    <t>Aranceles pagados a CNV</t>
  </si>
  <si>
    <t xml:space="preserve">Comisiones Pagadas Asesores Independientes </t>
  </si>
  <si>
    <t>Comisiones Pagadas a Otras entidades por intermediación</t>
  </si>
  <si>
    <t>Aranceles Pagados SEPRELAD</t>
  </si>
  <si>
    <t>Gastos De Ventas O Comercialización</t>
  </si>
  <si>
    <t>Otros Beneficios Al Personal de Ventas</t>
  </si>
  <si>
    <t>Publicidad Y Propaganda</t>
  </si>
  <si>
    <t>Gastos De Administración</t>
  </si>
  <si>
    <t>Sueldos Y Otras Remuneraciones Al Personal</t>
  </si>
  <si>
    <t>Sueldos Y Jornales</t>
  </si>
  <si>
    <t>Aporte Patronal</t>
  </si>
  <si>
    <t>Otros Beneficios Al Personal</t>
  </si>
  <si>
    <t>Aguinaldos</t>
  </si>
  <si>
    <t>Capacitacion Al Personal</t>
  </si>
  <si>
    <t>Uniformes Del Personal</t>
  </si>
  <si>
    <t>Remuneración Personal Superior</t>
  </si>
  <si>
    <t xml:space="preserve">Servicios Personales Independientes </t>
  </si>
  <si>
    <t>Servicios Prestados Por Terceros</t>
  </si>
  <si>
    <t>Honorarios Profesionales</t>
  </si>
  <si>
    <t>Servicios Contratados Ire</t>
  </si>
  <si>
    <t>Servicios Personales Irp</t>
  </si>
  <si>
    <t>Agua, Luz, Teléfono E Internet</t>
  </si>
  <si>
    <t>Movilidad Y Viaticos</t>
  </si>
  <si>
    <t>Reparaciones Y Mantenimientos</t>
  </si>
  <si>
    <t>Refrigerio Y Cafeteria</t>
  </si>
  <si>
    <t>Comunicaciones Y Progagandas</t>
  </si>
  <si>
    <t>Papeleria E Impresos</t>
  </si>
  <si>
    <t>Gastos No Deducibles</t>
  </si>
  <si>
    <t>Dominios Y Suscripciones</t>
  </si>
  <si>
    <t>Gastos administrativos</t>
  </si>
  <si>
    <t>Gastos De Escribania</t>
  </si>
  <si>
    <t>Gastos Informaticos</t>
  </si>
  <si>
    <t>Gastos De Impuestos</t>
  </si>
  <si>
    <t>Multas Y Sanciones</t>
  </si>
  <si>
    <t>Impuestos, Patentes, Tasas Y Otras Contr</t>
  </si>
  <si>
    <t>Gastos Bancarios Y Financieros</t>
  </si>
  <si>
    <t>Intereses Pagados A Entidades Bancarias</t>
  </si>
  <si>
    <t>Intereses Devengados - Otros</t>
  </si>
  <si>
    <t>Diferencia De Cambio</t>
  </si>
  <si>
    <t>Utilidad Por Diferencia De Cambio</t>
  </si>
  <si>
    <t>Perdida Por Diferencia De Cambio</t>
  </si>
  <si>
    <t>Depreciaciones Y Amortizaciones De Activ</t>
  </si>
  <si>
    <t>Depreciaciones Del Ejercicio</t>
  </si>
  <si>
    <t>Amortizaciones Del Ejercicio</t>
  </si>
  <si>
    <t xml:space="preserve">Resultado Del Ejercicio </t>
  </si>
  <si>
    <t>PERIODO ACTUAL 30/06/ 2024</t>
  </si>
  <si>
    <t>PERIODO ANTERIOR 31/12/2023</t>
  </si>
  <si>
    <t>TRADERS PRO CASA DE BOLSA S.A.</t>
  </si>
  <si>
    <t>PERIODO PRESENTACION</t>
  </si>
  <si>
    <t>Total al  30/06/2024</t>
  </si>
  <si>
    <t>Total al  31/12/2023</t>
  </si>
  <si>
    <t>ANEXO F DE LA RESOLUCION Nº 35/23</t>
  </si>
  <si>
    <t>COMPARADO CON</t>
  </si>
  <si>
    <t>Al 30/06/2024</t>
  </si>
  <si>
    <t>Al 30/06/2023</t>
  </si>
  <si>
    <t>Al 31/12/2023</t>
  </si>
  <si>
    <t>Fecha Presentación:</t>
  </si>
  <si>
    <t>CUADRO DE EERR ESTA OCULTO GASTOS ADMINISTRATIVOS</t>
  </si>
  <si>
    <t>OCULTO CALCULO DE FLUJO DE CAJA</t>
  </si>
  <si>
    <t>INDICE</t>
  </si>
  <si>
    <t>REF.</t>
  </si>
  <si>
    <t>I-INFORMACIÓN GENERAL DE INVESTOR CASA DE BOLSA SA</t>
  </si>
  <si>
    <t>TC</t>
  </si>
  <si>
    <t>II-ESTADOS FINANCIEROS BASICOS</t>
  </si>
  <si>
    <t>Balance General</t>
  </si>
  <si>
    <t xml:space="preserve">Balance Gral. Resol. </t>
  </si>
  <si>
    <t>Cuadro de Resultados</t>
  </si>
  <si>
    <t xml:space="preserve">Estado de Resultado Resol. </t>
  </si>
  <si>
    <t>Flujo de Efectivo</t>
  </si>
  <si>
    <t xml:space="preserve">Flujo de Efectivo </t>
  </si>
  <si>
    <t>Estado de Variacion Patrimonial</t>
  </si>
  <si>
    <t>Estado de Resultado Resol.</t>
  </si>
  <si>
    <t>Calculo de IRACIS</t>
  </si>
  <si>
    <t xml:space="preserve">CALCULO DE IRACIS </t>
  </si>
  <si>
    <t>Balance del Sistema</t>
  </si>
  <si>
    <t xml:space="preserve">Balance Final </t>
  </si>
  <si>
    <t>Informe del Sindico</t>
  </si>
  <si>
    <t>N/A</t>
  </si>
  <si>
    <t>Informe del Auditor Externo</t>
  </si>
  <si>
    <t>Memoria del Directorio</t>
  </si>
  <si>
    <t xml:space="preserve"> Notas a los Estados Contables</t>
  </si>
  <si>
    <t>Nota 1- Consideraciones de EEFF</t>
  </si>
  <si>
    <t>NOTA A LOS ESTADOS CONTABLES</t>
  </si>
  <si>
    <t>Nota 2 - Inforamacion de la Empresa</t>
  </si>
  <si>
    <t xml:space="preserve">NOTA A LOS ESTADOS CONTA. </t>
  </si>
  <si>
    <t>Nota 3 - Principales Politicas y Practicas Contables</t>
  </si>
  <si>
    <t>NOTA A LOS ESTADOS CONTA.</t>
  </si>
  <si>
    <t>Nota 4 - Cambio de Politicas y Proced. Contables</t>
  </si>
  <si>
    <t>Nota 5 - Criterios Especificos de Valuación</t>
  </si>
  <si>
    <t>a. Valuacion Moneda Extranjera</t>
  </si>
  <si>
    <t>NOTA 5 A-C CRITERIOS ESPECIF.</t>
  </si>
  <si>
    <t>b.Posición Moneda Extranjera</t>
  </si>
  <si>
    <t>c.Diferencia de cambio</t>
  </si>
  <si>
    <t>d. Disponibiliadades</t>
  </si>
  <si>
    <t>NOTA D - DISPONIBILIDADES</t>
  </si>
  <si>
    <t>e. Inversiones</t>
  </si>
  <si>
    <t>NOTA E - INVERSIONES</t>
  </si>
  <si>
    <t>f.Créditos</t>
  </si>
  <si>
    <t>NOTA F - CREDITOS</t>
  </si>
  <si>
    <t>g.Bienes de Cambio</t>
  </si>
  <si>
    <t>NOTA G BIENES DE USO</t>
  </si>
  <si>
    <t>h.Cargos Diferidos</t>
  </si>
  <si>
    <t>NOTA H CARGOS DIFERIDOS</t>
  </si>
  <si>
    <t>i. Bienes Intangibles</t>
  </si>
  <si>
    <t xml:space="preserve"> NOTA I INTANGIBLES</t>
  </si>
  <si>
    <t>j. Otros Activos</t>
  </si>
  <si>
    <t>NOTA J OTROS ACTIVOS CTES Y NO CORRIENTES</t>
  </si>
  <si>
    <t xml:space="preserve">k.Prestamos </t>
  </si>
  <si>
    <t>NOTA K PRESTAMOS</t>
  </si>
  <si>
    <t>l.Documentos y Ctas a Cobrar</t>
  </si>
  <si>
    <t>NOTA L DOCUMENTOS Y CTAS A PAGAR</t>
  </si>
  <si>
    <t>m.Acreedores por Intermediación</t>
  </si>
  <si>
    <t>NOTAS M-Q ACREEDORES CTO PLAZO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</si>
  <si>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</si>
  <si>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</si>
  <si>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</si>
  <si>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</si>
  <si>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</si>
  <si>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 xml:space="preserve">NOTA R SALDOS Y TRANSACCIONES </t>
  </si>
  <si>
    <t>s. Resultados con Relacionadas</t>
  </si>
  <si>
    <t>NOTA S RESULTADOS CON PERSONAS</t>
  </si>
  <si>
    <t>t.Patrimonio</t>
  </si>
  <si>
    <t xml:space="preserve"> NOTA T PATRIMONIO</t>
  </si>
  <si>
    <t>u. Previsiones</t>
  </si>
  <si>
    <t>v.Ingresos Operativos</t>
  </si>
  <si>
    <t>NOTA V INGRESOS OPERATIVOS</t>
  </si>
  <si>
    <t>w.Otros Gastos Operativos</t>
  </si>
  <si>
    <t>NOTA W OTROS GASTOS OPERATIVOS</t>
  </si>
  <si>
    <t>x. Otros Ingresos y Egresos</t>
  </si>
  <si>
    <t>NOTA X OTROS INGRESOS Y EGRESOS</t>
  </si>
  <si>
    <t>y. Resultados Financieros</t>
  </si>
  <si>
    <t>NOTA Y RESULTADOS FINANCIEROS</t>
  </si>
  <si>
    <t>z. Resultados Extraordinarios</t>
  </si>
  <si>
    <t>NOTA Z RESULT EXTRAORD</t>
  </si>
  <si>
    <t>Nota 6- Información Referente a Contingencias</t>
  </si>
  <si>
    <t>NOTA 6 INFORMACION REFERENTE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</si>
  <si>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</si>
  <si>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</si>
  <si>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</si>
  <si>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</si>
  <si>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</si>
  <si>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</si>
  <si>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</si>
  <si>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</si>
  <si>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</si>
  <si>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</si>
  <si>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</si>
  <si>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</si>
  <si>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</si>
  <si>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</si>
  <si>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</si>
  <si>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</si>
  <si>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Edificio The Top Business Center. Avenida Aviadores del Chaco y, Asunción 001410, Paraguay. Piso 19 - Oficina 1901</t>
  </si>
  <si>
    <t>Teléfono</t>
  </si>
  <si>
    <t>+595 972 817968</t>
  </si>
  <si>
    <t>E-mail</t>
  </si>
  <si>
    <t>info@tantocapital.com.py;</t>
  </si>
  <si>
    <t>Sitio página web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</si>
  <si>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</si>
  <si>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</si>
  <si>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</si>
  <si>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</si>
  <si>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</si>
  <si>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</si>
  <si>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</si>
  <si>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</si>
  <si>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Andres Martin Romaniello Amorelli</t>
  </si>
  <si>
    <t>Director titular</t>
  </si>
  <si>
    <t>Alvaro Fabian Perez Monza</t>
  </si>
  <si>
    <t>Eduardo Cesar Savastano</t>
  </si>
  <si>
    <t xml:space="preserve">Síndico </t>
  </si>
  <si>
    <t>Nicolas Filippini Prieto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</si>
  <si>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</si>
  <si>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</si>
  <si>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</si>
  <si>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</si>
  <si>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</si>
  <si>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Capital Integrado G.3.805.000.000 (tres mil ochocientos cinco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</si>
  <si>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</si>
  <si>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</si>
  <si>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</si>
  <si>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</si>
  <si>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</si>
  <si>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</si>
  <si>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</si>
  <si>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</si>
  <si>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</si>
  <si>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</si>
  <si>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</si>
  <si>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2854 al 3355</t>
  </si>
  <si>
    <t>Ordinaria</t>
  </si>
  <si>
    <t>1 por acción</t>
  </si>
  <si>
    <t>1903 al 2853</t>
  </si>
  <si>
    <t>1 al 1902</t>
  </si>
  <si>
    <t>CUADRO DEL CAPITAL SUSCRIPTO</t>
  </si>
  <si>
    <t>2854 al 3355, 4551 al 5000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</si>
  <si>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</si>
  <si>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</si>
  <si>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</si>
  <si>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>6. PERSONAS VINCULADAS</t>
  </si>
  <si>
    <t xml:space="preserve">          Personas Vinculadas</t>
  </si>
  <si>
    <t>Síndico</t>
  </si>
  <si>
    <t>Auditor interno</t>
  </si>
  <si>
    <t xml:space="preserve">          Vinculada controlante</t>
  </si>
  <si>
    <t>Denominación</t>
  </si>
  <si>
    <t>Domicilio</t>
  </si>
  <si>
    <t>Actividad principal</t>
  </si>
  <si>
    <t>Participación en el capital</t>
  </si>
  <si>
    <t>Porcentaje de votos</t>
  </si>
  <si>
    <t>BALANCE GENERAL</t>
  </si>
  <si>
    <t>1 01</t>
  </si>
  <si>
    <t>CORRESPONDIENTE AL 30 DE JUNIO DE 2024 PRESENTADO EN FORMA COMPARATIVA CON EL EJERCICIO ECONOMICO ANTERIOR  AL  31 DE DICIEMBRE DE  2023.</t>
  </si>
  <si>
    <t>1 01 01</t>
  </si>
  <si>
    <t xml:space="preserve"> (Expresado en Guaraníes)</t>
  </si>
  <si>
    <t>1 01 01 01</t>
  </si>
  <si>
    <t xml:space="preserve">ACTIVO CORRIENTE </t>
  </si>
  <si>
    <t>PASIVO CORRIENTE</t>
  </si>
  <si>
    <t>1 01 01 03</t>
  </si>
  <si>
    <t>DISPONIBILIDADES Nota 5 d</t>
  </si>
  <si>
    <t>DOCUMENTOS Y CUENTAS A PAGAR</t>
  </si>
  <si>
    <t>Caja</t>
  </si>
  <si>
    <t>Acreedores por Intermediación. Nota 5 m</t>
  </si>
  <si>
    <t>Recaudaciones a Depositar</t>
  </si>
  <si>
    <t>Acreedores Varios  - Nota 5 l</t>
  </si>
  <si>
    <t>Bancos</t>
  </si>
  <si>
    <t>Cuentas por Pagar a Personas y Emp. Relacionadas. Nota o</t>
  </si>
  <si>
    <t>Obligaciones  por Contratos de Underwriting -Nota 5 p</t>
  </si>
  <si>
    <t>Obligaciones por Administracion de Carteras Nota 5 n</t>
  </si>
  <si>
    <t>1 01 03</t>
  </si>
  <si>
    <t>INVERSIONES TEMPORARIAS  Nota 5 e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</si>
  <si>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</si>
  <si>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</si>
  <si>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</si>
  <si>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</si>
  <si>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</si>
  <si>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</si>
  <si>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</si>
  <si>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</si>
  <si>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</si>
  <si>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PROVISIONES.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</si>
  <si>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</si>
  <si>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</si>
  <si>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</si>
  <si>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</si>
  <si>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</si>
  <si>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</si>
  <si>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</si>
  <si>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</si>
  <si>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</si>
  <si>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</si>
  <si>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</si>
  <si>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</si>
  <si>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</si>
  <si>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</si>
  <si>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</si>
  <si>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</si>
  <si>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 - Nota 5 q</t>
  </si>
  <si>
    <t>1 01 15</t>
  </si>
  <si>
    <t>GASTOS NO DEVENGADOS - Nota 5 h</t>
  </si>
  <si>
    <t>1 01 15 02</t>
  </si>
  <si>
    <t xml:space="preserve">Intereses a Vencer - </t>
  </si>
  <si>
    <t>Prestamos de Terceros</t>
  </si>
  <si>
    <t>1 01 15 03</t>
  </si>
  <si>
    <t xml:space="preserve">Seguros a Vencer  </t>
  </si>
  <si>
    <t>Dividendos a Pagar</t>
  </si>
  <si>
    <t>2 01 15 03</t>
  </si>
  <si>
    <t>Otros Activos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</si>
  <si>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</si>
  <si>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</si>
  <si>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</si>
  <si>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</si>
  <si>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</si>
  <si>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</si>
  <si>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</si>
  <si>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</si>
  <si>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</si>
  <si>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Titulo de Renta Fija</t>
  </si>
  <si>
    <t>Acciones en la Bolsa de Valores</t>
  </si>
  <si>
    <t>Otros Valores</t>
  </si>
  <si>
    <t>1 02</t>
  </si>
  <si>
    <t xml:space="preserve">Instrumentos Financieros Cedidos </t>
  </si>
  <si>
    <t>1 02 01</t>
  </si>
  <si>
    <t>1 02 01 09</t>
  </si>
  <si>
    <t>Préstamos en Bancos</t>
  </si>
  <si>
    <t>1 02 02</t>
  </si>
  <si>
    <t>1 02 02 01</t>
  </si>
  <si>
    <t>Deudores por Gestion en Cobro</t>
  </si>
  <si>
    <t>PREVISIONES</t>
  </si>
  <si>
    <t>1 02 02 02</t>
  </si>
  <si>
    <t>Prevision para Indeminzacion</t>
  </si>
  <si>
    <t>1 02 02 03</t>
  </si>
  <si>
    <t>Otras Contingencias</t>
  </si>
  <si>
    <t>Otros Pasivos No Corrientes</t>
  </si>
  <si>
    <t>1 02 10</t>
  </si>
  <si>
    <t>TOTAL PASIVO NO CORRIENTE</t>
  </si>
  <si>
    <t>BIENES DE USO Nota 5 g</t>
  </si>
  <si>
    <t>TOTAL PASIVO</t>
  </si>
  <si>
    <t>Bienes en operación</t>
  </si>
  <si>
    <t>PATRIMONIO NETO  Nota 5 t</t>
  </si>
  <si>
    <t>Depreciación acumulada</t>
  </si>
  <si>
    <t>CAPITAL</t>
  </si>
  <si>
    <t>Capital realizado</t>
  </si>
  <si>
    <t>ACTIVOS INTANGIBLES  Nota 5 i</t>
  </si>
  <si>
    <t>Aportes para Futuras Integraciones</t>
  </si>
  <si>
    <t>Licencias</t>
  </si>
  <si>
    <t>Marcas</t>
  </si>
  <si>
    <t>RESERVAS</t>
  </si>
  <si>
    <t>Membresia BVPASA</t>
  </si>
  <si>
    <t>Reserva Legal</t>
  </si>
  <si>
    <t>Sistemas Informaticos</t>
  </si>
  <si>
    <t>Reserva de revalúo</t>
  </si>
  <si>
    <t>Menos: Amortización Acumulada</t>
  </si>
  <si>
    <t>Utilidad por valuación BVPSA</t>
  </si>
  <si>
    <t>1 02 10 01</t>
  </si>
  <si>
    <t>1 02 10 02</t>
  </si>
  <si>
    <t>GASTOS NO DEVENGADOS - Nota 5 j</t>
  </si>
  <si>
    <t xml:space="preserve">Garantía de Alquiler  </t>
  </si>
  <si>
    <t>1 02 20</t>
  </si>
  <si>
    <t>Gastos de Constitución</t>
  </si>
  <si>
    <t>1 02 20 01</t>
  </si>
  <si>
    <t>Seguros Pagados por Adelantado</t>
  </si>
  <si>
    <t>Resultado del Ejercicio</t>
  </si>
  <si>
    <t>1 02 20 02</t>
  </si>
  <si>
    <t>1 02 20 03</t>
  </si>
  <si>
    <t>TOTAL ACTIVOS NO CORRIENTES</t>
  </si>
  <si>
    <t>TOTAL PATRIMONIO NETO</t>
  </si>
  <si>
    <t>TOTAL ACTIVOS</t>
  </si>
  <si>
    <t>TOTAL PASIVO Y PATRIMONIO NETO</t>
  </si>
  <si>
    <t>1 02 30</t>
  </si>
  <si>
    <t>1 02 30 01</t>
  </si>
  <si>
    <t>1 02 30 02</t>
  </si>
  <si>
    <t>Las 25 notas que acompañan forman parte integrante de los Estados Financieros.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</si>
  <si>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</si>
  <si>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</si>
  <si>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</si>
  <si>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</si>
  <si>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</si>
  <si>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</si>
  <si>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</si>
  <si>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</si>
  <si>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</si>
  <si>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</si>
  <si>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</si>
  <si>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</si>
  <si>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</si>
  <si>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</si>
  <si>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</si>
  <si>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</si>
  <si>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</si>
  <si>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</si>
  <si>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</si>
  <si>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</si>
  <si>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</si>
  <si>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</si>
  <si>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</si>
  <si>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</si>
  <si>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</si>
  <si>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</si>
  <si>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</si>
  <si>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</si>
  <si>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</si>
  <si>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</si>
  <si>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</si>
  <si>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</si>
  <si>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</si>
  <si>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</si>
  <si>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</si>
  <si>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CORRESPONDIENTE AL 30 DE JUNIO DE 2024 PRESENTADO EN FORMA COMPARATIVA CON EL 30 DE JUNIO DE 2023</t>
  </si>
  <si>
    <t>(Expresado en guaraníes)</t>
  </si>
  <si>
    <t>Ingresos Operativos -Nota v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</si>
  <si>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</si>
  <si>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</si>
  <si>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</si>
  <si>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</si>
  <si>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</si>
  <si>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Dif de cambio positiva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</si>
  <si>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</si>
  <si>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</si>
  <si>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</si>
  <si>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</si>
  <si>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Administracion de Carteras</t>
  </si>
  <si>
    <t>Ingresos por Custodia de Valores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</si>
  <si>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</si>
  <si>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</si>
  <si>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</si>
  <si>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</si>
  <si>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</si>
  <si>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Ingresos por Operaciones y Servicios Extrabursatiles</t>
  </si>
  <si>
    <t>Ganancia por Venta de Titulos - Bonos</t>
  </si>
  <si>
    <t>Dividendos  Cobrados</t>
  </si>
  <si>
    <t>Otros Ingresos</t>
  </si>
  <si>
    <t>Gastos Operativos -Nota w</t>
  </si>
  <si>
    <t>Gastos por Comisiones y Servicios</t>
  </si>
  <si>
    <t>Aranceles por negociación Bolsa de Valores</t>
  </si>
  <si>
    <t>Otros Costos de Operaciones</t>
  </si>
  <si>
    <t>Resultado Operativo Bruto</t>
  </si>
  <si>
    <t>Gastos de Comercialización</t>
  </si>
  <si>
    <t>Publicidad</t>
  </si>
  <si>
    <t>Folletos e impresiones</t>
  </si>
  <si>
    <t>Otros Gastos de Comercializacion</t>
  </si>
  <si>
    <t xml:space="preserve"> 150.923.036 </t>
  </si>
  <si>
    <t xml:space="preserve"> 643.284.308 </t>
  </si>
  <si>
    <t>Seguros Devengados</t>
  </si>
  <si>
    <t>Gastos de Ferretería</t>
  </si>
  <si>
    <t>Gastos de encomiendas y envíos</t>
  </si>
  <si>
    <t>Iva Gnd</t>
  </si>
  <si>
    <t>|</t>
  </si>
  <si>
    <t>Resultado Operativo Neto</t>
  </si>
  <si>
    <t>Otros ingresos y Egresos - Nota x</t>
  </si>
  <si>
    <t>Otros Egresos</t>
  </si>
  <si>
    <t>Resultados financieros - Nota y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</si>
  <si>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</si>
  <si>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</si>
  <si>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</si>
  <si>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</si>
  <si>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</si>
  <si>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 Nota z</t>
  </si>
  <si>
    <t>Ganancias</t>
  </si>
  <si>
    <t>Pérdidas</t>
  </si>
  <si>
    <t>Ajuste de Resultados de Ejercicios Anteriores</t>
  </si>
  <si>
    <t>Egresos</t>
  </si>
  <si>
    <t xml:space="preserve">Ganancias (o pérdidas) </t>
  </si>
  <si>
    <t>Impuesto a la Renta</t>
  </si>
  <si>
    <t>ESTADO DE FLUJO DE EFECTIVO</t>
  </si>
  <si>
    <t>CORRESPONDIENTE AL 30 DE JUNIO DE 2024 PRESENTADO EN FORMA COMPARATIVA CON EL 3O DE JUNIO DE 20223</t>
  </si>
  <si>
    <t>Flujo de efectivo por las actividades operativas</t>
  </si>
  <si>
    <t>Ingreso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</si>
  <si>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</si>
  <si>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</si>
  <si>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</si>
  <si>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</si>
  <si>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</si>
  <si>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</si>
  <si>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</si>
  <si>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</si>
  <si>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</si>
  <si>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</si>
  <si>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</si>
  <si>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</si>
  <si>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Temporarias/Permanentes</t>
  </si>
  <si>
    <t>Fondos con destino especial</t>
  </si>
  <si>
    <t xml:space="preserve"> -   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</si>
  <si>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</si>
  <si>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</si>
  <si>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</si>
  <si>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</si>
  <si>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</si>
  <si>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</si>
  <si>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</si>
  <si>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Provenientes de 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</si>
  <si>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</si>
  <si>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</si>
  <si>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</si>
  <si>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</si>
  <si>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</si>
  <si>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</si>
  <si>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</si>
  <si>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RESULTADOS</t>
  </si>
  <si>
    <t>CUENTAS</t>
  </si>
  <si>
    <t>AP. FUT. INTEGRAC.</t>
  </si>
  <si>
    <t>INTEGRADO</t>
  </si>
  <si>
    <t>LEGAL</t>
  </si>
  <si>
    <t>REVALORIZAC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</si>
  <si>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</si>
  <si>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</si>
  <si>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</si>
  <si>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</si>
  <si>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</si>
  <si>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</si>
  <si>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</si>
  <si>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</si>
  <si>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</si>
  <si>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</si>
  <si>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</si>
  <si>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FLUJO DE EFECTIVO</t>
  </si>
  <si>
    <t>(+) Debe</t>
  </si>
  <si>
    <t>(+) Entrada Efectivo</t>
  </si>
  <si>
    <t>(-) Haber</t>
  </si>
  <si>
    <t>(-) Salida de Dinero</t>
  </si>
  <si>
    <t>ACTIVIDADES</t>
  </si>
  <si>
    <t>ACTIVIDADES DE</t>
  </si>
  <si>
    <t>BALANCE   Y</t>
  </si>
  <si>
    <t>ELIMINACIONES</t>
  </si>
  <si>
    <t>VARIACIÓN</t>
  </si>
  <si>
    <t>ACTIVIDADES DE OPERACIÓN</t>
  </si>
  <si>
    <t>DE INVERSION</t>
  </si>
  <si>
    <t>FINANCIAMIENTOS</t>
  </si>
  <si>
    <t>TOTAL</t>
  </si>
  <si>
    <t>DEBITOS</t>
  </si>
  <si>
    <t>RECIBIDO DE</t>
  </si>
  <si>
    <t>OTROS</t>
  </si>
  <si>
    <t>PAGOS PROVEED.</t>
  </si>
  <si>
    <t>PAGOS IMP</t>
  </si>
  <si>
    <t xml:space="preserve">PAGO A </t>
  </si>
  <si>
    <t>COBROS (PAGOS)</t>
  </si>
  <si>
    <t>(USADOS)</t>
  </si>
  <si>
    <t>CREDITOS</t>
  </si>
  <si>
    <t>AL  31/12/2022</t>
  </si>
  <si>
    <t>(CREDITOS)</t>
  </si>
  <si>
    <t>CLIENTES</t>
  </si>
  <si>
    <t>BENEFICIOS</t>
  </si>
  <si>
    <t>P/MERCAD.</t>
  </si>
  <si>
    <t>RENTA</t>
  </si>
  <si>
    <t>EMPLEADOS</t>
  </si>
  <si>
    <t>ENTES RELACIONADOS</t>
  </si>
  <si>
    <t>PROVISTOS</t>
  </si>
  <si>
    <t xml:space="preserve">ACTIVO </t>
  </si>
  <si>
    <t>DISPONIBILIDADES</t>
  </si>
  <si>
    <t xml:space="preserve">CREDITOS FISCALES </t>
  </si>
  <si>
    <t>ANTICIPO DE IRACIS</t>
  </si>
  <si>
    <t>DEUDORES POR INTERMEDIACION</t>
  </si>
  <si>
    <t>DEUDORES VARIOS Y OTROS CREDITOS</t>
  </si>
  <si>
    <t xml:space="preserve">(PREVISIÓN P/ INCOBRABLES)   </t>
  </si>
  <si>
    <t>INVERSIONES EN VALORES PUBLICOS Y PRIVADOS</t>
  </si>
  <si>
    <t xml:space="preserve">INVERSIONES EN OTRAS EMPRESAS </t>
  </si>
  <si>
    <t xml:space="preserve">BIENES DE USO                           </t>
  </si>
  <si>
    <t xml:space="preserve">(DEPRE. ACUMULADAS)              </t>
  </si>
  <si>
    <t>BIENES INTANGIBLES</t>
  </si>
  <si>
    <t>(AMORTIZACION DE INTANGIBLES)</t>
  </si>
  <si>
    <t xml:space="preserve">GASTOS DIFERIDOS </t>
  </si>
  <si>
    <t>GASTOS NO DEVENGADOS</t>
  </si>
  <si>
    <t>TOTAL ACTIVO</t>
  </si>
  <si>
    <t xml:space="preserve">PASIVO  </t>
  </si>
  <si>
    <t xml:space="preserve">PRESTAMOS EN BANCOS              </t>
  </si>
  <si>
    <t xml:space="preserve">ACREEDORES POR INTERMEDIACION                               </t>
  </si>
  <si>
    <t>OTRAS DEUDAS (NO INCLUIDAS ANTERIORMENTE)</t>
  </si>
  <si>
    <t>INGRESOS DIFERIDOS NO DEVENGADOS</t>
  </si>
  <si>
    <t>DIVIDENDOS A DISTRIBUIR</t>
  </si>
  <si>
    <t>IMPUESTO A LA RENTA A PAGAR</t>
  </si>
  <si>
    <t>SUELDOS A PAGAR Y EMPRESAS RELACIONADAS</t>
  </si>
  <si>
    <t>CAPITAL INTEGRADO</t>
  </si>
  <si>
    <t>APORTE A FUTURA CAPITALIZACION(EFECTIVO)</t>
  </si>
  <si>
    <t>RESERVA DE REVALUO</t>
  </si>
  <si>
    <t>RESERVA LEGAL</t>
  </si>
  <si>
    <t>REVALUO BVPASA</t>
  </si>
  <si>
    <t>RESULTADOS  ACUMULADOS</t>
  </si>
  <si>
    <t>RETIRO A CTA DE UTILIDADES</t>
  </si>
  <si>
    <t>UTILIDADES DEL EJERCICIO</t>
  </si>
  <si>
    <t>ESTADO DE RESUTADO</t>
  </si>
  <si>
    <t>INGRESOS POR INTERMEDIACION Y COMISIONES (OPERATIVOS)</t>
  </si>
  <si>
    <t>OTROS INGRESOS OPERATIVOS</t>
  </si>
  <si>
    <t>INTERESES DEVENGADOS POSITIVO</t>
  </si>
  <si>
    <t>DIVIDENDOS COBRADOS</t>
  </si>
  <si>
    <t>COSTO DE VENTAS</t>
  </si>
  <si>
    <t>SUELDOS Y JORNALES</t>
  </si>
  <si>
    <t>DEVENGADOS NEGATIVOS</t>
  </si>
  <si>
    <t>GASTOS GENERALES</t>
  </si>
  <si>
    <t>DEPRECIACIÓN Y AMORTIZACION DEL EJERCICIO</t>
  </si>
  <si>
    <t>SEGUROS</t>
  </si>
  <si>
    <t>INTERESES PAGADOS Y DEVENGADOS REPOS</t>
  </si>
  <si>
    <t xml:space="preserve">IMPUESTO A LA RENTA  </t>
  </si>
  <si>
    <t>Producto de la Venta de B. Uso</t>
  </si>
  <si>
    <t>Flujos de Efectivo por Actividades de Operación</t>
  </si>
  <si>
    <t>Efectivo Recibido de Clientes</t>
  </si>
  <si>
    <t>Efectivo Recibido por Otros Beneficios</t>
  </si>
  <si>
    <t xml:space="preserve">Efectivo pagado a Proveedores </t>
  </si>
  <si>
    <t>Efectivo pagado a Empleados</t>
  </si>
  <si>
    <t>Otros pagos y cobros</t>
  </si>
  <si>
    <t>Inversiones en Otras Empresas</t>
  </si>
  <si>
    <t>Producto de la Venta de Bienes de Uso</t>
  </si>
  <si>
    <t>Efectivo neto provisto (usado) por Actividades de inversion</t>
  </si>
  <si>
    <t>Flujos de Efectivo por Actividades de Financiamiento</t>
  </si>
  <si>
    <t>Préstamos bancarios</t>
  </si>
  <si>
    <t>Proveniente de emisión de acciones</t>
  </si>
  <si>
    <t>Efectivo neto provisto (usado) por Actividades de Financiamiento</t>
  </si>
  <si>
    <t>Aumento (disminución) de efectivo y equivalente de efectivo</t>
  </si>
  <si>
    <t>Efectivo y equivalentes de efectivo al inicio</t>
  </si>
  <si>
    <t>Efectivo y equivalentes de efectivo al final de periodo</t>
  </si>
  <si>
    <t xml:space="preserve">NOTAS A LOS ESTADOS CONTABLES </t>
  </si>
  <si>
    <t>NOTA 1: CONSIDERACION DE LOS ESTADOS CONTABLES</t>
  </si>
  <si>
    <t>NOTA 2:  INFORMACIÓN BÁSICA DE LA EMPRESA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</si>
  <si>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</si>
  <si>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</si>
  <si>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r>
      <t xml:space="preserve">Inscripta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</si>
  <si>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</si>
  <si>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</si>
  <si>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</si>
  <si>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</si>
  <si>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</si>
  <si>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</si>
  <si>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</si>
  <si>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</si>
  <si>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</si>
  <si>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</si>
  <si>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</si>
  <si>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</si>
  <si>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t>En la Empresa Traders Pro CBSA , no tiene participacion  de empresas vinculadas.</t>
  </si>
  <si>
    <t>NOTA 3: PRINCIPALES POLÍTICAS Y PRÁCTICAS CONTABLES APLICADAS</t>
  </si>
  <si>
    <t>3.1.  Base de preparación de los estados contables</t>
  </si>
  <si>
    <r>
      <t xml:space="preserve">Los estados Contables han sido preparados de acuerdo a la Resolución Nro. 35/23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</si>
  <si>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>3.2. Criterios de valuación</t>
  </si>
  <si>
    <t xml:space="preserve">Son aplicados los criterios de valuación y exposición se enmarcan de acuerdo a lo estipulado en la reglamentación general del Mercado de Valores, atendiendo el Anexo G. Los Bienes de Uso se valuan a valor residual o valor neto (Valor Adquisicion menos valor de las depreciaciones acumuladas).  Las Inversiones temporales y permantentes se valuan a su valor de incorporación. Salvo, a la Acción de la Bolsa que se valua al ultimo precio de transacción. </t>
  </si>
  <si>
    <t>3.3. Previsión para cuentas incobrables</t>
  </si>
  <si>
    <t xml:space="preserve">La entidad no posee previsión para cuentas incobrables. </t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</si>
  <si>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</si>
  <si>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</si>
  <si>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</si>
  <si>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</si>
  <si>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</si>
  <si>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</si>
  <si>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</si>
  <si>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</si>
  <si>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</si>
  <si>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</si>
  <si>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t>Tipos de Cambio</t>
  </si>
  <si>
    <t>Comprador</t>
  </si>
  <si>
    <t>Vendedor</t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</si>
  <si>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</si>
  <si>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t>Activos y Pasivos en Moneda Extranjera</t>
  </si>
  <si>
    <t>DETALLE</t>
  </si>
  <si>
    <t>MONEDA EXTRANJERA CLASE</t>
  </si>
  <si>
    <t>MONEDA EXTRANJERA MONTO</t>
  </si>
  <si>
    <t>CAMBIO CIERRE PERIODO ACTUAL</t>
  </si>
  <si>
    <t>SALDO AL CIERE DEL EJERCICIO ACTUAL GUARANIES</t>
  </si>
  <si>
    <t>CAMBIO CIERRE PERIODO ANTERIOR</t>
  </si>
  <si>
    <t>SALDO AL CIERE DEL EJERCICIO ANTERIOR GUARANIES</t>
  </si>
  <si>
    <t>ACTIVO CORRIENTE</t>
  </si>
  <si>
    <t>Dólares</t>
  </si>
  <si>
    <t>INVERSIONES TEMPORARIAS</t>
  </si>
  <si>
    <t>Titulo de Renta Variables- Acciones</t>
  </si>
  <si>
    <t>Titulo de Renta Fija (Bonos+CDA)</t>
  </si>
  <si>
    <t>Acciones en la Bolsa de Valores y otras inversiones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</si>
  <si>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</si>
  <si>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</si>
  <si>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</si>
  <si>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</si>
  <si>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</si>
  <si>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</si>
  <si>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</si>
  <si>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</si>
  <si>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</si>
  <si>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</si>
  <si>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</si>
  <si>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PROPIEDAD, PLANTA Y EQUIPO</t>
  </si>
  <si>
    <t>Bienes en Operación</t>
  </si>
  <si>
    <t>Depreciación Acumulada</t>
  </si>
  <si>
    <t>ACTIVOS INTANGIBLES</t>
  </si>
  <si>
    <t>Membresias</t>
  </si>
  <si>
    <t>Amortización Acumulada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</si>
  <si>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</si>
  <si>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</si>
  <si>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</si>
  <si>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</si>
  <si>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</si>
  <si>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</si>
  <si>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PRESTAMOS FINANCIEROS</t>
  </si>
  <si>
    <t>Documentos a Pagar</t>
  </si>
  <si>
    <t>Intereses a Pagar</t>
  </si>
  <si>
    <t>PROVISIONES</t>
  </si>
  <si>
    <t>Impuesto a la Renta a Pagar</t>
  </si>
  <si>
    <t>Sueldos a Pagar</t>
  </si>
  <si>
    <t>Seguros a Pagar</t>
  </si>
  <si>
    <t>PASIVO NO CORRIENTE</t>
  </si>
  <si>
    <t>OTROS PASIVOS</t>
  </si>
  <si>
    <t>Ganancias a Devengar</t>
  </si>
  <si>
    <t>Cuentas a Pagar por Compra de Acciones</t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</si>
  <si>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</si>
  <si>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</si>
  <si>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</si>
  <si>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</si>
  <si>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</si>
  <si>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</si>
  <si>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</si>
  <si>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</si>
  <si>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</si>
  <si>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</si>
  <si>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</si>
  <si>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d)       Disponibilidades</t>
  </si>
  <si>
    <t>La composición de los fondos disponibles en Bancos, es como sigue:</t>
  </si>
  <si>
    <t>Saldos de Cuentas</t>
  </si>
  <si>
    <t xml:space="preserve">  DISPONIBILIDADES                       </t>
  </si>
  <si>
    <t>Banco Familiar Saeca Cta Cte 00-2906458 M/L</t>
  </si>
  <si>
    <t>Banco Familiar Saeca Caja De Ahorro 0-2986139 M/L</t>
  </si>
  <si>
    <t>TOTAL DISPONIBILIDADES</t>
  </si>
  <si>
    <t>Detalle De Bancos de Operaciones</t>
  </si>
  <si>
    <t>Moneda: Guaraníes</t>
  </si>
  <si>
    <t>Banco</t>
  </si>
  <si>
    <t>Nro. de Cuenta</t>
  </si>
  <si>
    <t>Banco Familiar Pyg Clearing</t>
  </si>
  <si>
    <t>00-2955072</t>
  </si>
  <si>
    <t>Banco Itau Pyg Clearing</t>
  </si>
  <si>
    <t>Bnf Pyg Clearing</t>
  </si>
  <si>
    <t>Banco Continental Pyg Clearing</t>
  </si>
  <si>
    <t>01-00173914-01</t>
  </si>
  <si>
    <t>Finexpar Pyg Clearing</t>
  </si>
  <si>
    <t>Fic S.A. De Finanzas Pyg Clearing Inhabilitado</t>
  </si>
  <si>
    <t>Sudameris Bank Saeca Pyg Clearing</t>
  </si>
  <si>
    <t>Solar Clearing</t>
  </si>
  <si>
    <t>Gnb Pyg Clearing</t>
  </si>
  <si>
    <t>13211122/001</t>
  </si>
  <si>
    <t>Banco Rio Pyg Clearing</t>
  </si>
  <si>
    <t>08-00607680-02</t>
  </si>
  <si>
    <t>Financiera Ueno</t>
  </si>
  <si>
    <t>Financiera Paraguayo Japonesa Pyg Clearing</t>
  </si>
  <si>
    <t>Tu Financiera Pyg Clearing</t>
  </si>
  <si>
    <t>Total</t>
  </si>
  <si>
    <t/>
  </si>
  <si>
    <t>Moneda: Dólares Americanos</t>
  </si>
  <si>
    <t>Banco Itaڠparaguay S.A</t>
  </si>
  <si>
    <t>Financiera Cefisa</t>
  </si>
  <si>
    <t>Finexpar</t>
  </si>
  <si>
    <t>Solar Ahorro Y Finanzas Saeca</t>
  </si>
  <si>
    <t>Banco Gnb Paraguay</t>
  </si>
  <si>
    <t>e)   Inversiones  Temporales y Permanentes</t>
  </si>
  <si>
    <t xml:space="preserve">                INFORMACION SOBRE EL DOCUMENTO Y EL EMISOR</t>
  </si>
  <si>
    <t xml:space="preserve"> INFORMACION SOBRE EL EMISOR 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</si>
  <si>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</si>
  <si>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</si>
  <si>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</si>
  <si>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</si>
  <si>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</si>
  <si>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</si>
  <si>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</si>
  <si>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</si>
  <si>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</si>
  <si>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</si>
  <si>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</si>
  <si>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Inversiones Temporales</t>
  </si>
  <si>
    <t>Renta Fija - Bonos</t>
  </si>
  <si>
    <t>Renta Variable - Accioness</t>
  </si>
  <si>
    <t>Instrumentos Financieros Cedidos en Prestamos (Repos)</t>
  </si>
  <si>
    <t xml:space="preserve">Intereses y Rendimientos </t>
  </si>
  <si>
    <t>Inversiones Permanentes</t>
  </si>
  <si>
    <t>BVPASA</t>
  </si>
  <si>
    <t>Accion</t>
  </si>
  <si>
    <t>VALOR DE COSTO</t>
  </si>
  <si>
    <t>VALOR CONTABLE</t>
  </si>
  <si>
    <t>VALOR NOMINAL UNITARIO</t>
  </si>
  <si>
    <t>VALOR DE COTIZACION</t>
  </si>
  <si>
    <t>Inversiones Corrientes</t>
  </si>
  <si>
    <t>Títulos de Renta Fija</t>
  </si>
  <si>
    <t>Títulos de Renta Variable</t>
  </si>
  <si>
    <t>(+) Valor de compra</t>
  </si>
  <si>
    <t>Inversiones No Corrientes</t>
  </si>
  <si>
    <t>CANTIDAD</t>
  </si>
  <si>
    <t>VALOR NOMINAL</t>
  </si>
  <si>
    <t>VALOR DE MERCADO</t>
  </si>
  <si>
    <t>1 Acción BVPASA</t>
  </si>
  <si>
    <t>f)       Créditos</t>
  </si>
  <si>
    <t>Corresponde a cuentas por cobrar a diversos clientes. Su composición del periodo actual  comparado con el ejercicio anterior, es como sigue:</t>
  </si>
  <si>
    <t>GUARANIES</t>
  </si>
  <si>
    <t>Corto Plazo Gs.</t>
  </si>
  <si>
    <t>Largo Plazo Gs.</t>
  </si>
  <si>
    <t>Saldos por Operaciones pendientes de cobro - M/L</t>
  </si>
  <si>
    <t>Saldos por Operaciones pendientes de cobro - M/E</t>
  </si>
  <si>
    <t>Anticipo a Empleados - Descuento de Salarios</t>
  </si>
  <si>
    <t>Anticipo a Proveedores Locales - Pago de Servicios</t>
  </si>
  <si>
    <t>Credito Fiscal IVA</t>
  </si>
  <si>
    <t>Dividendos a cobrar</t>
  </si>
  <si>
    <t>Cuentas por Cobrar a Accionistas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</si>
  <si>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</si>
  <si>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</si>
  <si>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</si>
  <si>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</si>
  <si>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</si>
  <si>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</si>
  <si>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</si>
  <si>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</si>
  <si>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</si>
  <si>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</si>
  <si>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</si>
  <si>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</si>
  <si>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g)      Bienes de Uso.</t>
  </si>
  <si>
    <t>Corresponde a bienes activo fijo utilizados en la empresa. Su composición actual comparativo con el ejercicio anterior, es como sigue: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</si>
  <si>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</si>
  <si>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</si>
  <si>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</si>
  <si>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</si>
  <si>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</si>
  <si>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</si>
  <si>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</si>
  <si>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</si>
  <si>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</si>
  <si>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</si>
  <si>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</si>
  <si>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</si>
  <si>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</si>
  <si>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</si>
  <si>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</si>
  <si>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</si>
  <si>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</si>
  <si>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</si>
  <si>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</si>
  <si>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`</t>
  </si>
  <si>
    <t>h)       Cargos Diferidos</t>
  </si>
  <si>
    <t>Los saldos de la cuenta se componen de la siguiente manera;</t>
  </si>
  <si>
    <t>SALDO INICIAL</t>
  </si>
  <si>
    <t>AUMENTOS</t>
  </si>
  <si>
    <t>AMORTIZACIONES</t>
  </si>
  <si>
    <t>SALDO NETO FINAL</t>
  </si>
  <si>
    <t>Seguros a Vencer M/L</t>
  </si>
  <si>
    <t>Intereses a Vencer M/E</t>
  </si>
  <si>
    <t xml:space="preserve">Otros Activos </t>
  </si>
  <si>
    <t>i)   Intangibles,</t>
  </si>
  <si>
    <t xml:space="preserve"> Los saldos de las cuentas que la componen son las siguientes;</t>
  </si>
  <si>
    <t>CUENTA</t>
  </si>
  <si>
    <t>Marcas y Licencias</t>
  </si>
  <si>
    <t>Licencias Informáticas</t>
  </si>
  <si>
    <t>Sistemas Informáticos</t>
  </si>
  <si>
    <t>Licencia Actividad Bursatil</t>
  </si>
  <si>
    <t>j)       Otros Activos Corrientes y No Corrientes</t>
  </si>
  <si>
    <t>Seguros pagados por adelantado</t>
  </si>
  <si>
    <t>Anticipos a proveedores y otros</t>
  </si>
  <si>
    <t>k)       Préstamos Financieros a corto y a largo plazo.</t>
  </si>
  <si>
    <t>INSTITUCION</t>
  </si>
  <si>
    <t>CORTO PLAZO GS.</t>
  </si>
  <si>
    <t>LARGO PLAZO GS.</t>
  </si>
  <si>
    <t>Ariza Inmobiliaria S.A.</t>
  </si>
  <si>
    <t>Susana Cadogan Maas - Jose Enrique Bobadilla Cadogan</t>
  </si>
  <si>
    <t>Mercado de valores</t>
  </si>
  <si>
    <t>Intereses a Pagar por Repos</t>
  </si>
  <si>
    <t>l)       Acreedores Varios (Corto y largo plazo)</t>
  </si>
  <si>
    <t>Gastos a favor del Personal</t>
  </si>
  <si>
    <t>Servicios Contratados</t>
  </si>
  <si>
    <t>Gastos de escribanía</t>
  </si>
  <si>
    <t>Telefonía, Internet y Licencia MO</t>
  </si>
  <si>
    <t>Gastos de Operaciones BVPASA</t>
  </si>
  <si>
    <t xml:space="preserve">m)       Acreedores por Intermediación. Corto y Largo Plazo. </t>
  </si>
  <si>
    <t>CORRIENTE G.</t>
  </si>
  <si>
    <t>NO CORRIENTE G.</t>
  </si>
  <si>
    <t>Saldo pendientes por Operaciones de Clientes - Cta Cash  -</t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</si>
  <si>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</si>
  <si>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t>A la fecha la entidad no registra administración de Cartera a Corto y Largo Plazo</t>
  </si>
  <si>
    <t>o)       Cuentas a Pagar a personas y empresas relacionadas (Corto y Largo plazo)</t>
  </si>
  <si>
    <t>NOMBRE</t>
  </si>
  <si>
    <t>RELACION</t>
  </si>
  <si>
    <t>TIPO DE OPERACIÓN</t>
  </si>
  <si>
    <t>ANTIGÜEDAD DE LA DEUDA</t>
  </si>
  <si>
    <t>Ysaias López Gómez</t>
  </si>
  <si>
    <t>Sindico</t>
  </si>
  <si>
    <t>Hp Auditores &amp; Contadores</t>
  </si>
  <si>
    <t>Auditores</t>
  </si>
  <si>
    <t>Servicios de Auditoria</t>
  </si>
  <si>
    <t>In Positiva Sa</t>
  </si>
  <si>
    <t>Empresa Vinculada</t>
  </si>
  <si>
    <t>Servicios de Contabilidad</t>
  </si>
  <si>
    <t>Giuseppe Antonio Saurini Buey</t>
  </si>
  <si>
    <t>Recupero de Gastos</t>
  </si>
  <si>
    <t>Market Data</t>
  </si>
  <si>
    <t>Capacitación al Personal</t>
  </si>
  <si>
    <t>Metis</t>
  </si>
  <si>
    <t>Servicios de Marketing Digital</t>
  </si>
  <si>
    <t>Edge</t>
  </si>
  <si>
    <t>Servicios Informaticos</t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</si>
  <si>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</si>
  <si>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t>PLAZO DE VENCIMIENTO DEL CONTRATO</t>
  </si>
  <si>
    <t>No Aplicable</t>
  </si>
  <si>
    <t>q)       Otros Pasivos Corrientes y No Corrientes</t>
  </si>
  <si>
    <t>Corriente Gs.</t>
  </si>
  <si>
    <t>No corrientes Gs.</t>
  </si>
  <si>
    <t xml:space="preserve">Interes a devengar </t>
  </si>
  <si>
    <t>r)       Saldos y Transacciones con personas y empresas relacionadas (Corriente y No Corriente)</t>
  </si>
  <si>
    <t>Corrientes</t>
  </si>
  <si>
    <t>SALDOS (Deudores y Acreedores mantenidos)</t>
  </si>
  <si>
    <t>Accionistas Anterior Diego Barboza</t>
  </si>
  <si>
    <t>Director/Accionista</t>
  </si>
  <si>
    <t>Prestamos e intereses a cobrar</t>
  </si>
  <si>
    <t>CESAR FERNANDO GODOY GIMENEZ</t>
  </si>
  <si>
    <t>Cuentas a cobrar por recupero</t>
  </si>
  <si>
    <t>Accionista Anterior - Incubate SA</t>
  </si>
  <si>
    <t>Accionista</t>
  </si>
  <si>
    <t>Servicios de Asesoria Legal a cobrar</t>
  </si>
  <si>
    <t>No Corrientes</t>
  </si>
  <si>
    <t>PERIODO ACTUAL G.</t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</si>
  <si>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</si>
  <si>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t>PERSONA O EMPRESA RELACIONADA</t>
  </si>
  <si>
    <t>Total Ingresos</t>
  </si>
  <si>
    <t>Total Egresos</t>
  </si>
  <si>
    <t>Diego Benjamin Barboza Clari</t>
  </si>
  <si>
    <t>Cesar Fernando Godoy Gimenez</t>
  </si>
  <si>
    <t>HP Auditores</t>
  </si>
  <si>
    <t>Ysaias Lopez (Sindico)</t>
  </si>
  <si>
    <t>Ivan Casamayoret</t>
  </si>
  <si>
    <t>t) Patrimonio</t>
  </si>
  <si>
    <t>SALDO AL INICIO DEL EJERCICIO</t>
  </si>
  <si>
    <t>DISMINUCIÓN</t>
  </si>
  <si>
    <t>Aportes no capitalizados</t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</si>
  <si>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</si>
  <si>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La entidad no registra previsiones a la fecha.</t>
  </si>
  <si>
    <t>Deducidas del Activo</t>
  </si>
  <si>
    <t>Creditos</t>
  </si>
  <si>
    <t>Incluidas en el Pasivo</t>
  </si>
  <si>
    <t>Prevision por Indemnizaciones</t>
  </si>
  <si>
    <t>v)       Ingresos Operativos</t>
  </si>
  <si>
    <t>Ingresos por Operaciones</t>
  </si>
  <si>
    <t>Ingresos Por Servicios</t>
  </si>
  <si>
    <t>Asesoria Económica- Corporate-</t>
  </si>
  <si>
    <t>Titulos De Participacion Acciones</t>
  </si>
  <si>
    <t>Totales</t>
  </si>
  <si>
    <t>Recupero De Gastos</t>
  </si>
  <si>
    <t>Totales Ingresos Ordinarios</t>
  </si>
  <si>
    <t>w) Otros Gastos Operativos, de comercialización y de administración</t>
  </si>
  <si>
    <t>x)       Otros Ingresos y Egresos</t>
  </si>
  <si>
    <t>Otros Ingresos (Asesoria Legal)</t>
  </si>
  <si>
    <t>y)       Resultados Financieros</t>
  </si>
  <si>
    <t>Generados Por Activos</t>
  </si>
  <si>
    <t>Intereses Cobrados</t>
  </si>
  <si>
    <t>Generados Por Pasivos</t>
  </si>
  <si>
    <t>Intereses Pagados</t>
  </si>
  <si>
    <t>Saldo Resultados Financieros</t>
  </si>
  <si>
    <t xml:space="preserve">z)  Resultados Extraordinarios </t>
  </si>
  <si>
    <t>Ganancia por Venta de Activos Fijos</t>
  </si>
  <si>
    <t>Egresos Extraordinarios</t>
  </si>
  <si>
    <t>Perdida por Venta de Activo Fijos</t>
  </si>
  <si>
    <t>Depreciaciones y Amortizaciones</t>
  </si>
  <si>
    <t>NOTA 6. INFORMACION REFERENTE A CONTINGENCIAS Y COMPROMISOS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</si>
  <si>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</si>
  <si>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t>No registra</t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</si>
  <si>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</si>
  <si>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</si>
  <si>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t>NOTA 7. HECHOS POSTERIORES AL CIERRE DEL EJERCICIO</t>
  </si>
  <si>
    <t>No registra.</t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</si>
  <si>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</si>
  <si>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NOTA 9. CAMBIOS CONTABLES</t>
  </si>
  <si>
    <t>NOTA 10. RESTRICIONES PARA DISTRIBUCIÓN DE UTILIDADES</t>
  </si>
  <si>
    <t>NOTA 11. SANCIONES</t>
  </si>
  <si>
    <t>No Registra.</t>
  </si>
  <si>
    <r>
      <t xml:space="preserve">Los Estados Contables trimestrales (Balance General, Estado de Resultados, Estado de Flujo de Efectivo y Estado de Variación del Patrimonio Neto correspondientes </t>
    </r>
    <r>
      <rPr>
        <b/>
        <sz val="9"/>
        <rFont val="Calibri"/>
        <family val="2"/>
        <scheme val="minor"/>
      </rPr>
      <t xml:space="preserve">al </t>
    </r>
    <r>
      <rPr>
        <b/>
        <sz val="9"/>
        <rFont val="Calibri (Cuerpo)"/>
      </rPr>
      <t>30 de Junio de 2024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Directorio</t>
    </r>
    <r>
      <rPr>
        <b/>
        <sz val="9"/>
        <color theme="7"/>
        <rFont val="Calibri"/>
        <family val="2"/>
        <scheme val="minor"/>
      </rPr>
      <t xml:space="preserve"> </t>
    </r>
    <r>
      <rPr>
        <b/>
        <sz val="9"/>
        <rFont val="Calibri (Cuerpo)"/>
      </rPr>
      <t>N° 6/2024, de fecha  12/08/2024.-</t>
    </r>
  </si>
  <si>
    <t>De acuerdo a lo previsto en el artículo 111 de la Ley 5810/17, la entidad tiene constituida como garantía a favor de la BOLSA DE VALORES Y PRODUCTOS DE ASUNCION SA, la suma de Gs 670,093,250-, mediante una Poliza de Caución con FENIX SEGUROS . Asimismo, ha firmado un DISTRATO CONTRATO DE CONSTITUCION DE GARANTIA con fecha 06 de junio 2024, para dar por terminado el contrato suscripto en 21/07/2021 y la adenda del contrato del 12/07/2022.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</si>
</sst>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* #,##0.0_ ;_ * \-#,##0.0_ ;_ * &quot;-&quot;_ ;_ @_ "/>
    <numFmt numFmtId="175" formatCode="#,##0;\(#,##0\)"/>
    <numFmt numFmtId="176" formatCode="&quot; &quot;#,##0.00&quot; &quot;;&quot; (&quot;#,##0.00&quot;)&quot;;&quot; -&quot;00&quot; &quot;;&quot; &quot;@&quot; &quot;"/>
    <numFmt numFmtId="177" formatCode="_ * #,##0.000_ ;_ * \-#,##0.000_ ;_ * &quot;-&quot;_ ;_ @_ "/>
    <numFmt numFmtId="178" formatCode="_-* #,##0_-;\-* #,##0_-;_-* &quot;-&quot;??_-;_-@_-"/>
  </numFmts>
  <fonts count="11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1"/>
      <color theme="9"/>
      <name val="Arial"/>
      <family val="2"/>
    </font>
    <font>
      <b/>
      <sz val="5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sz val="10"/>
      <name val="Calibri"/>
      <family val="2"/>
      <scheme val="minor"/>
    </font>
    <font>
      <b/>
      <sz val="10"/>
      <color theme="7" tint="-0.249977111117893"/>
      <name val="Arial"/>
      <family val="2"/>
    </font>
    <font>
      <sz val="10"/>
      <color theme="9" tint="-0.249977111117893"/>
      <name val="Arial"/>
      <family val="2"/>
    </font>
    <font>
      <b/>
      <i/>
      <sz val="10"/>
      <name val="Arial"/>
      <family val="2"/>
    </font>
    <font>
      <b/>
      <sz val="10"/>
      <color theme="9"/>
      <name val="Arial"/>
      <family val="2"/>
    </font>
    <font>
      <sz val="10"/>
      <color theme="9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10"/>
      <color theme="9" tint="-0.249977111117893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i/>
      <u val="double"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color theme="7" tint="-0.249977111117893"/>
      <name val="Calibri"/>
      <family val="2"/>
      <scheme val="minor"/>
    </font>
    <font>
      <sz val="11"/>
      <color theme="10"/>
      <name val="Calibri"/>
      <family val="2"/>
      <scheme val="minor"/>
    </font>
    <font>
      <b/>
      <sz val="9"/>
      <color theme="0" tint="-0.1499984740745262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3"/>
      <color rgb="FF003F59"/>
      <name val="Helvetica Neue"/>
      <family val="2"/>
    </font>
    <font>
      <b/>
      <sz val="9"/>
      <name val="Calibri (Cuerpo)"/>
    </font>
    <font>
      <u/>
      <sz val="9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b/>
      <i/>
      <u val="singleAccounting"/>
      <sz val="9"/>
      <color rgb="FF000000"/>
      <name val="Calibri"/>
      <family val="2"/>
      <scheme val="minor"/>
    </font>
    <font>
      <sz val="9"/>
      <color rgb="FF202124"/>
      <name val="Calibri"/>
      <family val="2"/>
      <scheme val="minor"/>
    </font>
    <font>
      <b/>
      <sz val="9"/>
      <color rgb="FF202124"/>
      <name val="Calibri"/>
      <family val="2"/>
      <scheme val="minor"/>
    </font>
    <font>
      <i/>
      <u val="singleAccounting"/>
      <sz val="9"/>
      <color rgb="FF000000"/>
      <name val="Calibri"/>
      <family val="2"/>
      <scheme val="minor"/>
    </font>
    <font>
      <u val="singleAccounting"/>
      <sz val="9"/>
      <color rgb="FF000000"/>
      <name val="Calibri"/>
      <family val="2"/>
      <scheme val="minor"/>
    </font>
    <font>
      <b/>
      <u val="doubleAccounting"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color theme="3"/>
      <name val="Calibri"/>
      <family val="2"/>
    </font>
    <font>
      <b/>
      <sz val="9"/>
      <color theme="7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A7A7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11E41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/>
      <bottom style="thin">
        <color theme="7" tint="0.39997558519241921"/>
      </bottom>
      <diagonal/>
    </border>
    <border>
      <left/>
      <right/>
      <top/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</borders>
  <cellStyleXfs count="3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6" fontId="83" fillId="0" borderId="0" applyFont="0" applyFill="0" applyBorder="0" applyAlignment="0" applyProtection="0"/>
    <xf numFmtId="0" fontId="109" fillId="0" borderId="90" applyNumberFormat="0" applyFill="0" applyAlignment="0" applyProtection="0"/>
  </cellStyleXfs>
  <cellXfs count="780">
    <xf numFmtId="0" fontId="0" fillId="0" borderId="0" xfId="0"/>
    <xf numFmtId="0" fontId="8" fillId="0" borderId="5" xfId="0" quotePrefix="1" applyFont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Border="1" applyAlignment="1">
      <alignment horizontal="left"/>
    </xf>
    <xf numFmtId="0" fontId="5" fillId="0" borderId="5" xfId="3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5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173" fontId="14" fillId="0" borderId="0" xfId="4" applyNumberFormat="1" applyFont="1"/>
    <xf numFmtId="0" fontId="21" fillId="0" borderId="7" xfId="0" applyFont="1" applyBorder="1" applyAlignment="1">
      <alignment horizontal="center" vertical="center"/>
    </xf>
    <xf numFmtId="173" fontId="19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19" fillId="0" borderId="2" xfId="4" applyNumberFormat="1" applyFont="1" applyFill="1" applyBorder="1" applyAlignment="1">
      <alignment vertical="center"/>
    </xf>
    <xf numFmtId="173" fontId="21" fillId="0" borderId="2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70" fontId="21" fillId="0" borderId="0" xfId="0" applyNumberFormat="1" applyFont="1" applyAlignment="1">
      <alignment vertical="center"/>
    </xf>
    <xf numFmtId="173" fontId="21" fillId="0" borderId="0" xfId="4" applyNumberFormat="1" applyFont="1" applyAlignment="1">
      <alignment vertical="center"/>
    </xf>
    <xf numFmtId="173" fontId="21" fillId="0" borderId="0" xfId="4" applyNumberFormat="1" applyFont="1" applyBorder="1" applyAlignment="1">
      <alignment horizontal="right" vertical="center"/>
    </xf>
    <xf numFmtId="173" fontId="22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1" fillId="0" borderId="2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1" fillId="0" borderId="1" xfId="0" applyFont="1" applyBorder="1"/>
    <xf numFmtId="0" fontId="18" fillId="0" borderId="0" xfId="0" applyFont="1"/>
    <xf numFmtId="0" fontId="7" fillId="0" borderId="1" xfId="0" applyFont="1" applyBorder="1" applyAlignment="1">
      <alignment horizontal="center" wrapText="1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1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19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1" fillId="0" borderId="1" xfId="5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41" fontId="22" fillId="0" borderId="1" xfId="5" applyFont="1" applyFill="1" applyBorder="1" applyAlignment="1">
      <alignment horizontal="right" vertical="center"/>
    </xf>
    <xf numFmtId="41" fontId="22" fillId="0" borderId="1" xfId="5" applyFont="1" applyBorder="1" applyAlignment="1">
      <alignment horizontal="right" vertical="center"/>
    </xf>
    <xf numFmtId="170" fontId="21" fillId="0" borderId="1" xfId="9" applyNumberFormat="1" applyFont="1" applyBorder="1" applyAlignment="1">
      <alignment horizontal="right" vertical="center"/>
    </xf>
    <xf numFmtId="41" fontId="21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0" fontId="17" fillId="0" borderId="0" xfId="0" applyFont="1"/>
    <xf numFmtId="41" fontId="14" fillId="0" borderId="1" xfId="5" applyFont="1" applyFill="1" applyBorder="1" applyAlignment="1"/>
    <xf numFmtId="0" fontId="24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41" fontId="7" fillId="0" borderId="1" xfId="5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41" fontId="14" fillId="0" borderId="1" xfId="5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0" xfId="0" quotePrefix="1"/>
    <xf numFmtId="0" fontId="19" fillId="0" borderId="0" xfId="0" applyFont="1"/>
    <xf numFmtId="0" fontId="20" fillId="0" borderId="10" xfId="0" applyFont="1" applyBorder="1" applyAlignment="1">
      <alignment horizontal="left" wrapText="1"/>
    </xf>
    <xf numFmtId="0" fontId="19" fillId="0" borderId="0" xfId="0" applyFont="1" applyAlignment="1">
      <alignment wrapText="1"/>
    </xf>
    <xf numFmtId="1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0" fontId="16" fillId="0" borderId="52" xfId="0" applyFont="1" applyBorder="1" applyAlignment="1">
      <alignment vertical="center"/>
    </xf>
    <xf numFmtId="168" fontId="18" fillId="0" borderId="1" xfId="4" applyNumberFormat="1" applyFont="1" applyFill="1" applyBorder="1" applyAlignment="1">
      <alignment horizontal="center" vertical="center" wrapText="1"/>
    </xf>
    <xf numFmtId="168" fontId="18" fillId="0" borderId="17" xfId="4" applyNumberFormat="1" applyFont="1" applyFill="1" applyBorder="1" applyAlignment="1">
      <alignment horizontal="center" vertical="center" wrapText="1"/>
    </xf>
    <xf numFmtId="0" fontId="16" fillId="0" borderId="5" xfId="0" applyFont="1" applyBorder="1"/>
    <xf numFmtId="173" fontId="16" fillId="0" borderId="12" xfId="4" applyNumberFormat="1" applyFont="1" applyFill="1" applyBorder="1" applyAlignment="1">
      <alignment horizontal="right"/>
    </xf>
    <xf numFmtId="173" fontId="18" fillId="0" borderId="5" xfId="4" applyNumberFormat="1" applyFont="1" applyFill="1" applyBorder="1" applyAlignment="1">
      <alignment horizontal="right"/>
    </xf>
    <xf numFmtId="0" fontId="16" fillId="0" borderId="12" xfId="0" applyFont="1" applyBorder="1"/>
    <xf numFmtId="173" fontId="20" fillId="0" borderId="5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173" fontId="20" fillId="0" borderId="12" xfId="4" applyNumberFormat="1" applyFont="1" applyFill="1" applyBorder="1" applyAlignment="1">
      <alignment horizontal="right"/>
    </xf>
    <xf numFmtId="0" fontId="20" fillId="0" borderId="5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173" fontId="19" fillId="0" borderId="12" xfId="4" applyNumberFormat="1" applyFont="1" applyFill="1" applyBorder="1" applyAlignment="1">
      <alignment horizontal="right"/>
    </xf>
    <xf numFmtId="0" fontId="20" fillId="0" borderId="5" xfId="0" applyFont="1" applyBorder="1"/>
    <xf numFmtId="173" fontId="16" fillId="0" borderId="18" xfId="4" applyNumberFormat="1" applyFont="1" applyFill="1" applyBorder="1" applyAlignment="1">
      <alignment horizontal="right"/>
    </xf>
    <xf numFmtId="0" fontId="25" fillId="0" borderId="5" xfId="0" applyFont="1" applyBorder="1"/>
    <xf numFmtId="173" fontId="20" fillId="0" borderId="54" xfId="4" applyNumberFormat="1" applyFont="1" applyFill="1" applyBorder="1" applyAlignment="1">
      <alignment horizontal="right"/>
    </xf>
    <xf numFmtId="173" fontId="19" fillId="0" borderId="54" xfId="4" applyNumberFormat="1" applyFont="1" applyFill="1" applyBorder="1" applyAlignment="1">
      <alignment horizontal="right"/>
    </xf>
    <xf numFmtId="173" fontId="16" fillId="0" borderId="19" xfId="4" applyNumberFormat="1" applyFont="1" applyFill="1" applyBorder="1" applyAlignment="1">
      <alignment horizontal="right"/>
    </xf>
    <xf numFmtId="0" fontId="20" fillId="0" borderId="12" xfId="0" applyFont="1" applyBorder="1"/>
    <xf numFmtId="173" fontId="16" fillId="0" borderId="55" xfId="4" applyNumberFormat="1" applyFont="1" applyFill="1" applyBorder="1" applyAlignment="1">
      <alignment horizontal="right"/>
    </xf>
    <xf numFmtId="41" fontId="19" fillId="0" borderId="0" xfId="5" applyFont="1" applyAlignment="1">
      <alignment wrapText="1"/>
    </xf>
    <xf numFmtId="41" fontId="19" fillId="0" borderId="0" xfId="0" applyNumberFormat="1" applyFont="1" applyAlignment="1">
      <alignment wrapText="1"/>
    </xf>
    <xf numFmtId="0" fontId="16" fillId="0" borderId="12" xfId="0" applyFont="1" applyBorder="1" applyAlignment="1">
      <alignment horizontal="left"/>
    </xf>
    <xf numFmtId="173" fontId="16" fillId="0" borderId="5" xfId="4" applyNumberFormat="1" applyFont="1" applyFill="1" applyBorder="1" applyAlignment="1">
      <alignment horizontal="right"/>
    </xf>
    <xf numFmtId="173" fontId="16" fillId="0" borderId="1" xfId="4" applyNumberFormat="1" applyFont="1" applyFill="1" applyBorder="1" applyAlignment="1">
      <alignment horizontal="right"/>
    </xf>
    <xf numFmtId="0" fontId="16" fillId="0" borderId="20" xfId="0" applyFont="1" applyBorder="1"/>
    <xf numFmtId="173" fontId="16" fillId="0" borderId="21" xfId="4" applyNumberFormat="1" applyFont="1" applyFill="1" applyBorder="1" applyAlignment="1">
      <alignment horizontal="right"/>
    </xf>
    <xf numFmtId="0" fontId="16" fillId="0" borderId="22" xfId="0" applyFont="1" applyBorder="1"/>
    <xf numFmtId="173" fontId="16" fillId="0" borderId="22" xfId="4" applyNumberFormat="1" applyFont="1" applyFill="1" applyBorder="1" applyAlignment="1">
      <alignment horizontal="right"/>
    </xf>
    <xf numFmtId="173" fontId="16" fillId="0" borderId="23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41" fontId="20" fillId="0" borderId="12" xfId="0" applyNumberFormat="1" applyFont="1" applyBorder="1"/>
    <xf numFmtId="49" fontId="20" fillId="0" borderId="0" xfId="0" applyNumberFormat="1" applyFont="1" applyAlignment="1">
      <alignment wrapText="1"/>
    </xf>
    <xf numFmtId="0" fontId="16" fillId="0" borderId="24" xfId="0" applyFont="1" applyBorder="1"/>
    <xf numFmtId="173" fontId="16" fillId="0" borderId="25" xfId="4" applyNumberFormat="1" applyFont="1" applyFill="1" applyBorder="1" applyAlignment="1">
      <alignment horizontal="right"/>
    </xf>
    <xf numFmtId="173" fontId="20" fillId="0" borderId="55" xfId="4" applyNumberFormat="1" applyFont="1" applyFill="1" applyBorder="1" applyAlignment="1">
      <alignment horizontal="right"/>
    </xf>
    <xf numFmtId="173" fontId="19" fillId="0" borderId="2" xfId="4" applyNumberFormat="1" applyFont="1" applyFill="1" applyBorder="1" applyAlignment="1">
      <alignment horizontal="right"/>
    </xf>
    <xf numFmtId="173" fontId="16" fillId="0" borderId="54" xfId="4" applyNumberFormat="1" applyFont="1" applyFill="1" applyBorder="1" applyAlignment="1">
      <alignment horizontal="right"/>
    </xf>
    <xf numFmtId="0" fontId="16" fillId="0" borderId="11" xfId="0" applyFont="1" applyBorder="1"/>
    <xf numFmtId="173" fontId="16" fillId="0" borderId="26" xfId="4" applyNumberFormat="1" applyFont="1" applyFill="1" applyBorder="1" applyAlignment="1">
      <alignment horizontal="right"/>
    </xf>
    <xf numFmtId="173" fontId="16" fillId="0" borderId="2" xfId="4" applyNumberFormat="1" applyFont="1" applyFill="1" applyBorder="1" applyAlignment="1">
      <alignment horizontal="right"/>
    </xf>
    <xf numFmtId="0" fontId="20" fillId="0" borderId="0" xfId="0" applyFont="1"/>
    <xf numFmtId="173" fontId="18" fillId="0" borderId="17" xfId="4" applyNumberFormat="1" applyFont="1" applyFill="1" applyBorder="1" applyAlignment="1">
      <alignment horizontal="right"/>
    </xf>
    <xf numFmtId="0" fontId="16" fillId="0" borderId="2" xfId="0" applyFont="1" applyBorder="1"/>
    <xf numFmtId="41" fontId="19" fillId="0" borderId="0" xfId="5" applyFont="1"/>
    <xf numFmtId="173" fontId="19" fillId="0" borderId="0" xfId="0" applyNumberFormat="1" applyFont="1"/>
    <xf numFmtId="0" fontId="20" fillId="0" borderId="1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6" fillId="0" borderId="0" xfId="0" applyFont="1"/>
    <xf numFmtId="168" fontId="16" fillId="0" borderId="0" xfId="4" applyNumberFormat="1" applyFont="1" applyFill="1"/>
    <xf numFmtId="168" fontId="19" fillId="0" borderId="0" xfId="0" applyNumberFormat="1" applyFont="1"/>
    <xf numFmtId="168" fontId="19" fillId="0" borderId="0" xfId="4" applyNumberFormat="1" applyFont="1" applyFill="1"/>
    <xf numFmtId="168" fontId="19" fillId="0" borderId="0" xfId="4" applyNumberFormat="1" applyFont="1" applyFill="1" applyProtection="1">
      <protection hidden="1"/>
    </xf>
    <xf numFmtId="3" fontId="19" fillId="0" borderId="0" xfId="0" applyNumberFormat="1" applyFont="1"/>
    <xf numFmtId="0" fontId="19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6" fillId="0" borderId="0" xfId="0" applyFont="1"/>
    <xf numFmtId="41" fontId="19" fillId="0" borderId="0" xfId="5" applyFont="1" applyFill="1"/>
    <xf numFmtId="169" fontId="19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33" xfId="0" applyFont="1" applyBorder="1" applyAlignment="1">
      <alignment horizontal="center" wrapText="1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16" fillId="0" borderId="34" xfId="0" applyFont="1" applyBorder="1" applyAlignment="1">
      <alignment horizontal="center" wrapText="1"/>
    </xf>
    <xf numFmtId="168" fontId="20" fillId="0" borderId="28" xfId="4" applyNumberFormat="1" applyFont="1" applyBorder="1"/>
    <xf numFmtId="41" fontId="20" fillId="0" borderId="36" xfId="5" applyFont="1" applyBorder="1" applyAlignment="1">
      <alignment horizontal="right"/>
    </xf>
    <xf numFmtId="41" fontId="20" fillId="0" borderId="37" xfId="5" applyFont="1" applyBorder="1" applyAlignment="1">
      <alignment horizontal="right"/>
    </xf>
    <xf numFmtId="41" fontId="20" fillId="0" borderId="38" xfId="5" applyFont="1" applyBorder="1" applyAlignment="1">
      <alignment horizontal="right"/>
    </xf>
    <xf numFmtId="41" fontId="20" fillId="0" borderId="39" xfId="5" applyFont="1" applyBorder="1" applyAlignment="1">
      <alignment horizontal="right"/>
    </xf>
    <xf numFmtId="41" fontId="16" fillId="0" borderId="36" xfId="5" applyFont="1" applyBorder="1" applyAlignment="1">
      <alignment horizontal="right"/>
    </xf>
    <xf numFmtId="168" fontId="27" fillId="0" borderId="28" xfId="4" applyNumberFormat="1" applyFont="1" applyBorder="1"/>
    <xf numFmtId="41" fontId="20" fillId="0" borderId="40" xfId="5" applyFont="1" applyBorder="1" applyAlignment="1">
      <alignment horizontal="right"/>
    </xf>
    <xf numFmtId="41" fontId="20" fillId="0" borderId="29" xfId="5" applyFont="1" applyBorder="1" applyAlignment="1">
      <alignment horizontal="right"/>
    </xf>
    <xf numFmtId="41" fontId="20" fillId="0" borderId="12" xfId="5" applyFont="1" applyBorder="1" applyAlignment="1">
      <alignment horizontal="right"/>
    </xf>
    <xf numFmtId="41" fontId="20" fillId="0" borderId="41" xfId="5" applyFont="1" applyBorder="1" applyAlignment="1">
      <alignment horizontal="right"/>
    </xf>
    <xf numFmtId="41" fontId="20" fillId="0" borderId="42" xfId="5" applyFont="1" applyBorder="1" applyAlignment="1">
      <alignment horizontal="right"/>
    </xf>
    <xf numFmtId="41" fontId="20" fillId="0" borderId="43" xfId="5" applyFont="1" applyBorder="1" applyAlignment="1">
      <alignment horizontal="right"/>
    </xf>
    <xf numFmtId="41" fontId="20" fillId="0" borderId="44" xfId="5" applyFont="1" applyBorder="1" applyAlignment="1">
      <alignment horizontal="right"/>
    </xf>
    <xf numFmtId="41" fontId="16" fillId="0" borderId="45" xfId="5" applyFont="1" applyBorder="1" applyAlignment="1">
      <alignment horizontal="right"/>
    </xf>
    <xf numFmtId="41" fontId="16" fillId="0" borderId="27" xfId="5" applyFont="1" applyBorder="1" applyAlignment="1">
      <alignment horizontal="right"/>
    </xf>
    <xf numFmtId="41" fontId="16" fillId="0" borderId="15" xfId="5" applyFont="1" applyBorder="1" applyAlignment="1">
      <alignment horizontal="right"/>
    </xf>
    <xf numFmtId="41" fontId="16" fillId="0" borderId="46" xfId="5" applyFont="1" applyBorder="1" applyAlignment="1">
      <alignment horizontal="right"/>
    </xf>
    <xf numFmtId="41" fontId="18" fillId="0" borderId="27" xfId="5" applyFont="1" applyBorder="1" applyAlignment="1">
      <alignment horizontal="right"/>
    </xf>
    <xf numFmtId="41" fontId="16" fillId="0" borderId="48" xfId="5" applyFont="1" applyBorder="1" applyAlignment="1">
      <alignment horizontal="right"/>
    </xf>
    <xf numFmtId="41" fontId="18" fillId="0" borderId="49" xfId="5" applyFont="1" applyBorder="1" applyAlignment="1">
      <alignment horizontal="right"/>
    </xf>
    <xf numFmtId="3" fontId="28" fillId="0" borderId="0" xfId="0" applyNumberFormat="1" applyFont="1"/>
    <xf numFmtId="3" fontId="29" fillId="0" borderId="0" xfId="0" applyNumberFormat="1" applyFont="1"/>
    <xf numFmtId="0" fontId="19" fillId="0" borderId="14" xfId="0" applyFont="1" applyBorder="1"/>
    <xf numFmtId="3" fontId="19" fillId="0" borderId="15" xfId="0" applyNumberFormat="1" applyFont="1" applyBorder="1"/>
    <xf numFmtId="14" fontId="18" fillId="0" borderId="27" xfId="5" applyNumberFormat="1" applyFont="1" applyFill="1" applyBorder="1" applyAlignment="1">
      <alignment horizontal="center" wrapText="1"/>
    </xf>
    <xf numFmtId="0" fontId="18" fillId="0" borderId="28" xfId="0" applyFont="1" applyBorder="1"/>
    <xf numFmtId="3" fontId="18" fillId="0" borderId="0" xfId="0" applyNumberFormat="1" applyFont="1"/>
    <xf numFmtId="173" fontId="18" fillId="0" borderId="0" xfId="4" applyNumberFormat="1" applyFont="1" applyFill="1" applyBorder="1" applyAlignment="1">
      <alignment horizontal="right"/>
    </xf>
    <xf numFmtId="0" fontId="19" fillId="0" borderId="28" xfId="0" applyFont="1" applyBorder="1"/>
    <xf numFmtId="173" fontId="19" fillId="0" borderId="0" xfId="4" applyNumberFormat="1" applyFont="1" applyFill="1" applyBorder="1" applyAlignment="1">
      <alignment horizontal="right"/>
    </xf>
    <xf numFmtId="49" fontId="19" fillId="0" borderId="28" xfId="0" applyNumberFormat="1" applyFont="1" applyBorder="1"/>
    <xf numFmtId="0" fontId="18" fillId="0" borderId="57" xfId="0" applyFont="1" applyBorder="1"/>
    <xf numFmtId="3" fontId="19" fillId="0" borderId="30" xfId="0" applyNumberFormat="1" applyFont="1" applyBorder="1"/>
    <xf numFmtId="49" fontId="18" fillId="0" borderId="28" xfId="0" applyNumberFormat="1" applyFont="1" applyBorder="1"/>
    <xf numFmtId="3" fontId="19" fillId="0" borderId="3" xfId="0" applyNumberFormat="1" applyFont="1" applyBorder="1"/>
    <xf numFmtId="41" fontId="19" fillId="0" borderId="0" xfId="0" applyNumberFormat="1" applyFont="1"/>
    <xf numFmtId="0" fontId="20" fillId="0" borderId="7" xfId="0" applyFont="1" applyBorder="1"/>
    <xf numFmtId="168" fontId="16" fillId="0" borderId="17" xfId="4" applyNumberFormat="1" applyFont="1" applyBorder="1" applyAlignment="1">
      <alignment horizontal="center" vertical="center" wrapText="1"/>
    </xf>
    <xf numFmtId="41" fontId="20" fillId="0" borderId="31" xfId="5" applyFont="1" applyBorder="1" applyAlignment="1">
      <alignment horizontal="right"/>
    </xf>
    <xf numFmtId="41" fontId="20" fillId="0" borderId="53" xfId="5" applyFont="1" applyBorder="1" applyAlignment="1">
      <alignment horizontal="right"/>
    </xf>
    <xf numFmtId="41" fontId="20" fillId="0" borderId="5" xfId="5" applyFont="1" applyBorder="1" applyAlignment="1">
      <alignment horizontal="right"/>
    </xf>
    <xf numFmtId="0" fontId="18" fillId="0" borderId="5" xfId="0" applyFont="1" applyBorder="1"/>
    <xf numFmtId="41" fontId="19" fillId="0" borderId="5" xfId="5" applyFont="1" applyBorder="1" applyAlignment="1">
      <alignment horizontal="right"/>
    </xf>
    <xf numFmtId="41" fontId="18" fillId="0" borderId="18" xfId="5" applyFont="1" applyBorder="1" applyAlignment="1">
      <alignment horizontal="right"/>
    </xf>
    <xf numFmtId="0" fontId="19" fillId="0" borderId="5" xfId="0" applyFont="1" applyBorder="1"/>
    <xf numFmtId="41" fontId="18" fillId="0" borderId="5" xfId="5" applyFont="1" applyBorder="1" applyAlignment="1">
      <alignment horizontal="right"/>
    </xf>
    <xf numFmtId="0" fontId="30" fillId="0" borderId="5" xfId="0" applyFont="1" applyBorder="1"/>
    <xf numFmtId="41" fontId="30" fillId="0" borderId="5" xfId="5" applyFont="1" applyBorder="1" applyAlignment="1">
      <alignment horizontal="right"/>
    </xf>
    <xf numFmtId="0" fontId="20" fillId="0" borderId="2" xfId="0" applyFont="1" applyBorder="1"/>
    <xf numFmtId="41" fontId="16" fillId="0" borderId="32" xfId="5" applyFont="1" applyBorder="1" applyAlignment="1">
      <alignment horizontal="right"/>
    </xf>
    <xf numFmtId="3" fontId="31" fillId="0" borderId="0" xfId="0" applyNumberFormat="1" applyFont="1"/>
    <xf numFmtId="3" fontId="32" fillId="0" borderId="0" xfId="0" applyNumberFormat="1" applyFont="1"/>
    <xf numFmtId="0" fontId="7" fillId="0" borderId="0" xfId="0" applyFont="1" applyAlignment="1">
      <alignment vertical="center" wrapText="1"/>
    </xf>
    <xf numFmtId="0" fontId="18" fillId="0" borderId="59" xfId="0" applyFont="1" applyBorder="1"/>
    <xf numFmtId="0" fontId="18" fillId="0" borderId="60" xfId="0" applyFont="1" applyBorder="1"/>
    <xf numFmtId="3" fontId="19" fillId="0" borderId="61" xfId="0" applyNumberFormat="1" applyFont="1" applyBorder="1"/>
    <xf numFmtId="170" fontId="19" fillId="0" borderId="1" xfId="5" applyNumberFormat="1" applyFont="1" applyFill="1" applyBorder="1" applyAlignment="1">
      <alignment horizontal="right" vertical="center"/>
    </xf>
    <xf numFmtId="41" fontId="33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6" fillId="0" borderId="33" xfId="0" applyNumberFormat="1" applyFont="1" applyBorder="1" applyAlignment="1">
      <alignment horizontal="center" wrapText="1"/>
    </xf>
    <xf numFmtId="173" fontId="19" fillId="0" borderId="29" xfId="4" applyNumberFormat="1" applyFont="1" applyFill="1" applyBorder="1" applyAlignment="1"/>
    <xf numFmtId="41" fontId="18" fillId="0" borderId="29" xfId="5" applyFont="1" applyFill="1" applyBorder="1" applyAlignment="1"/>
    <xf numFmtId="41" fontId="19" fillId="0" borderId="29" xfId="5" applyFont="1" applyFill="1" applyBorder="1" applyAlignment="1"/>
    <xf numFmtId="173" fontId="18" fillId="0" borderId="29" xfId="4" applyNumberFormat="1" applyFont="1" applyFill="1" applyBorder="1" applyAlignment="1"/>
    <xf numFmtId="173" fontId="19" fillId="0" borderId="56" xfId="4" applyNumberFormat="1" applyFont="1" applyFill="1" applyBorder="1" applyAlignment="1"/>
    <xf numFmtId="0" fontId="19" fillId="0" borderId="0" xfId="0" applyFont="1" applyAlignment="1">
      <alignment horizontal="right"/>
    </xf>
    <xf numFmtId="41" fontId="18" fillId="0" borderId="30" xfId="5" applyFont="1" applyBorder="1" applyAlignment="1">
      <alignment horizontal="right"/>
    </xf>
    <xf numFmtId="41" fontId="18" fillId="0" borderId="61" xfId="5" applyFont="1" applyBorder="1" applyAlignment="1">
      <alignment horizontal="right"/>
    </xf>
    <xf numFmtId="0" fontId="7" fillId="0" borderId="14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0" fontId="14" fillId="0" borderId="1" xfId="0" applyFont="1" applyBorder="1" applyAlignment="1">
      <alignment horizontal="center"/>
    </xf>
    <xf numFmtId="173" fontId="21" fillId="0" borderId="1" xfId="4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vertical="center"/>
    </xf>
    <xf numFmtId="170" fontId="19" fillId="0" borderId="2" xfId="5" applyNumberFormat="1" applyFont="1" applyFill="1" applyBorder="1" applyAlignment="1">
      <alignment horizontal="right" vertical="center"/>
    </xf>
    <xf numFmtId="41" fontId="19" fillId="0" borderId="2" xfId="5" applyFont="1" applyBorder="1" applyAlignment="1">
      <alignment vertical="center"/>
    </xf>
    <xf numFmtId="41" fontId="19" fillId="0" borderId="2" xfId="5" applyFont="1" applyFill="1" applyBorder="1" applyAlignment="1">
      <alignment horizontal="right" vertical="center"/>
    </xf>
    <xf numFmtId="41" fontId="21" fillId="0" borderId="2" xfId="5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41" fontId="19" fillId="0" borderId="0" xfId="5" applyFont="1" applyFill="1" applyBorder="1" applyAlignment="1">
      <alignment horizontal="right" vertical="center"/>
    </xf>
    <xf numFmtId="0" fontId="21" fillId="0" borderId="63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25" fillId="0" borderId="5" xfId="0" applyFont="1" applyBorder="1" applyAlignment="1">
      <alignment horizontal="left"/>
    </xf>
    <xf numFmtId="0" fontId="5" fillId="0" borderId="5" xfId="3" applyBorder="1"/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Fill="1"/>
    <xf numFmtId="173" fontId="19" fillId="0" borderId="0" xfId="4" applyNumberFormat="1" applyFont="1" applyBorder="1"/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173" fontId="14" fillId="0" borderId="0" xfId="4" applyNumberFormat="1" applyFont="1" applyBorder="1"/>
    <xf numFmtId="0" fontId="21" fillId="0" borderId="0" xfId="0" applyFont="1" applyAlignment="1">
      <alignment horizontal="center" vertical="center" wrapText="1"/>
    </xf>
    <xf numFmtId="0" fontId="14" fillId="0" borderId="0" xfId="0" quotePrefix="1" applyFont="1"/>
    <xf numFmtId="168" fontId="18" fillId="0" borderId="0" xfId="4" applyNumberFormat="1" applyFont="1" applyFill="1"/>
    <xf numFmtId="0" fontId="36" fillId="0" borderId="0" xfId="0" applyFont="1"/>
    <xf numFmtId="41" fontId="7" fillId="0" borderId="0" xfId="5" applyFont="1" applyBorder="1" applyAlignment="1">
      <alignment horizontal="center"/>
    </xf>
    <xf numFmtId="41" fontId="19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0" fontId="15" fillId="0" borderId="28" xfId="3" applyFont="1" applyBorder="1"/>
    <xf numFmtId="49" fontId="15" fillId="0" borderId="28" xfId="3" applyNumberFormat="1" applyFont="1" applyBorder="1"/>
    <xf numFmtId="41" fontId="31" fillId="0" borderId="0" xfId="5" applyFont="1"/>
    <xf numFmtId="0" fontId="30" fillId="0" borderId="0" xfId="0" applyFont="1"/>
    <xf numFmtId="0" fontId="14" fillId="0" borderId="0" xfId="0" applyFont="1" applyAlignment="1">
      <alignment horizontal="center" wrapText="1"/>
    </xf>
    <xf numFmtId="0" fontId="19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0" fontId="43" fillId="0" borderId="0" xfId="0" applyFont="1"/>
    <xf numFmtId="41" fontId="43" fillId="0" borderId="0" xfId="5" applyFont="1"/>
    <xf numFmtId="41" fontId="0" fillId="0" borderId="0" xfId="5" applyFont="1"/>
    <xf numFmtId="0" fontId="41" fillId="6" borderId="0" xfId="25" applyFont="1" applyAlignment="1">
      <alignment horizontal="center"/>
    </xf>
    <xf numFmtId="49" fontId="41" fillId="6" borderId="0" xfId="25" applyNumberFormat="1" applyFont="1" applyAlignment="1">
      <alignment horizontal="center"/>
    </xf>
    <xf numFmtId="0" fontId="43" fillId="0" borderId="0" xfId="0" applyFont="1" applyAlignment="1">
      <alignment horizontal="center"/>
    </xf>
    <xf numFmtId="0" fontId="42" fillId="0" borderId="0" xfId="0" applyFont="1"/>
    <xf numFmtId="41" fontId="44" fillId="0" borderId="0" xfId="0" applyNumberFormat="1" applyFont="1"/>
    <xf numFmtId="0" fontId="5" fillId="0" borderId="0" xfId="3" quotePrefix="1" applyFill="1"/>
    <xf numFmtId="41" fontId="2" fillId="0" borderId="0" xfId="5" applyFont="1"/>
    <xf numFmtId="0" fontId="45" fillId="0" borderId="0" xfId="0" applyFont="1"/>
    <xf numFmtId="0" fontId="46" fillId="0" borderId="0" xfId="0" applyFont="1"/>
    <xf numFmtId="0" fontId="47" fillId="0" borderId="0" xfId="3" quotePrefix="1" applyFont="1"/>
    <xf numFmtId="49" fontId="43" fillId="0" borderId="0" xfId="5" applyNumberFormat="1" applyFont="1" applyAlignment="1">
      <alignment horizontal="center"/>
    </xf>
    <xf numFmtId="10" fontId="0" fillId="0" borderId="0" xfId="24" applyNumberFormat="1" applyFont="1" applyAlignment="1">
      <alignment horizontal="center"/>
    </xf>
    <xf numFmtId="174" fontId="0" fillId="0" borderId="0" xfId="5" applyNumberFormat="1" applyFont="1"/>
    <xf numFmtId="10" fontId="3" fillId="6" borderId="0" xfId="24" applyNumberFormat="1" applyFont="1" applyFill="1"/>
    <xf numFmtId="0" fontId="48" fillId="0" borderId="0" xfId="0" applyFont="1"/>
    <xf numFmtId="14" fontId="3" fillId="6" borderId="0" xfId="25" applyNumberFormat="1" applyAlignment="1">
      <alignment horizontal="center"/>
    </xf>
    <xf numFmtId="0" fontId="3" fillId="6" borderId="0" xfId="25" applyAlignment="1">
      <alignment horizontal="center"/>
    </xf>
    <xf numFmtId="173" fontId="20" fillId="0" borderId="12" xfId="4" quotePrefix="1" applyNumberFormat="1" applyFont="1" applyFill="1" applyBorder="1" applyAlignment="1">
      <alignment horizontal="right"/>
    </xf>
    <xf numFmtId="0" fontId="3" fillId="6" borderId="0" xfId="25"/>
    <xf numFmtId="41" fontId="3" fillId="6" borderId="0" xfId="25" applyNumberFormat="1"/>
    <xf numFmtId="10" fontId="43" fillId="0" borderId="0" xfId="24" applyNumberFormat="1" applyFont="1" applyAlignment="1">
      <alignment horizontal="center"/>
    </xf>
    <xf numFmtId="49" fontId="50" fillId="0" borderId="28" xfId="0" applyNumberFormat="1" applyFont="1" applyBorder="1"/>
    <xf numFmtId="3" fontId="51" fillId="0" borderId="0" xfId="0" applyNumberFormat="1" applyFont="1"/>
    <xf numFmtId="173" fontId="50" fillId="0" borderId="0" xfId="4" applyNumberFormat="1" applyFont="1" applyFill="1" applyBorder="1" applyAlignment="1">
      <alignment horizontal="right"/>
    </xf>
    <xf numFmtId="3" fontId="50" fillId="0" borderId="0" xfId="0" applyNumberFormat="1" applyFont="1"/>
    <xf numFmtId="0" fontId="22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173" fontId="22" fillId="0" borderId="1" xfId="4" applyNumberFormat="1" applyFont="1" applyBorder="1" applyAlignment="1">
      <alignment horizontal="right" vertical="center"/>
    </xf>
    <xf numFmtId="173" fontId="19" fillId="0" borderId="51" xfId="4" applyNumberFormat="1" applyFont="1" applyFill="1" applyBorder="1" applyAlignment="1">
      <alignment vertical="center"/>
    </xf>
    <xf numFmtId="173" fontId="19" fillId="0" borderId="30" xfId="4" applyNumberFormat="1" applyFont="1" applyFill="1" applyBorder="1" applyAlignment="1">
      <alignment vertical="center"/>
    </xf>
    <xf numFmtId="173" fontId="21" fillId="0" borderId="9" xfId="4" applyNumberFormat="1" applyFont="1" applyFill="1" applyBorder="1" applyAlignment="1">
      <alignment horizontal="right" vertical="center"/>
    </xf>
    <xf numFmtId="173" fontId="21" fillId="0" borderId="8" xfId="4" applyNumberFormat="1" applyFont="1" applyFill="1" applyBorder="1" applyAlignment="1">
      <alignment horizontal="right" vertical="center"/>
    </xf>
    <xf numFmtId="173" fontId="22" fillId="0" borderId="6" xfId="4" applyNumberFormat="1" applyFont="1" applyBorder="1" applyAlignment="1">
      <alignment vertical="center"/>
    </xf>
    <xf numFmtId="41" fontId="18" fillId="0" borderId="2" xfId="5" applyFont="1" applyBorder="1" applyAlignment="1">
      <alignment vertical="center"/>
    </xf>
    <xf numFmtId="0" fontId="18" fillId="0" borderId="2" xfId="0" applyFont="1" applyBorder="1" applyAlignment="1">
      <alignment horizontal="right" vertical="center"/>
    </xf>
    <xf numFmtId="173" fontId="21" fillId="0" borderId="0" xfId="4" applyNumberFormat="1" applyFont="1" applyBorder="1" applyAlignment="1">
      <alignment horizontal="center" vertical="center"/>
    </xf>
    <xf numFmtId="41" fontId="18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41" fontId="14" fillId="0" borderId="1" xfId="5" applyFont="1" applyBorder="1" applyAlignment="1">
      <alignment horizontal="right" vertical="center" wrapText="1"/>
    </xf>
    <xf numFmtId="41" fontId="19" fillId="0" borderId="1" xfId="5" applyFont="1" applyBorder="1"/>
    <xf numFmtId="41" fontId="18" fillId="0" borderId="2" xfId="5" applyFont="1" applyBorder="1"/>
    <xf numFmtId="0" fontId="52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0" fillId="0" borderId="0" xfId="0" applyNumberFormat="1"/>
    <xf numFmtId="0" fontId="5" fillId="0" borderId="0" xfId="3" quotePrefix="1"/>
    <xf numFmtId="0" fontId="5" fillId="0" borderId="0" xfId="3"/>
    <xf numFmtId="41" fontId="43" fillId="0" borderId="0" xfId="0" applyNumberFormat="1" applyFont="1"/>
    <xf numFmtId="0" fontId="54" fillId="0" borderId="0" xfId="26" applyAlignment="1">
      <alignment wrapText="1"/>
    </xf>
    <xf numFmtId="3" fontId="30" fillId="0" borderId="0" xfId="0" applyNumberFormat="1" applyFont="1"/>
    <xf numFmtId="175" fontId="55" fillId="0" borderId="0" xfId="12" applyNumberFormat="1" applyFont="1"/>
    <xf numFmtId="175" fontId="1" fillId="0" borderId="0" xfId="12" applyNumberFormat="1"/>
    <xf numFmtId="0" fontId="1" fillId="0" borderId="0" xfId="12"/>
    <xf numFmtId="175" fontId="56" fillId="0" borderId="66" xfId="12" applyNumberFormat="1" applyFont="1" applyBorder="1"/>
    <xf numFmtId="175" fontId="56" fillId="0" borderId="67" xfId="12" applyNumberFormat="1" applyFont="1" applyBorder="1"/>
    <xf numFmtId="175" fontId="56" fillId="0" borderId="66" xfId="12" applyNumberFormat="1" applyFont="1" applyBorder="1" applyAlignment="1">
      <alignment horizontal="centerContinuous"/>
    </xf>
    <xf numFmtId="175" fontId="56" fillId="0" borderId="68" xfId="12" applyNumberFormat="1" applyFont="1" applyBorder="1" applyAlignment="1">
      <alignment horizontal="centerContinuous"/>
    </xf>
    <xf numFmtId="175" fontId="56" fillId="0" borderId="65" xfId="12" applyNumberFormat="1" applyFont="1" applyBorder="1"/>
    <xf numFmtId="175" fontId="57" fillId="0" borderId="67" xfId="12" applyNumberFormat="1" applyFont="1" applyBorder="1" applyAlignment="1">
      <alignment horizontal="center"/>
    </xf>
    <xf numFmtId="175" fontId="56" fillId="0" borderId="68" xfId="12" applyNumberFormat="1" applyFont="1" applyBorder="1"/>
    <xf numFmtId="175" fontId="56" fillId="0" borderId="28" xfId="12" applyNumberFormat="1" applyFont="1" applyBorder="1" applyAlignment="1">
      <alignment horizontal="center"/>
    </xf>
    <xf numFmtId="175" fontId="57" fillId="0" borderId="69" xfId="12" applyNumberFormat="1" applyFont="1" applyBorder="1" applyAlignment="1">
      <alignment horizontal="center"/>
    </xf>
    <xf numFmtId="175" fontId="57" fillId="0" borderId="70" xfId="12" applyNumberFormat="1" applyFont="1" applyBorder="1" applyAlignment="1">
      <alignment horizontal="centerContinuous"/>
    </xf>
    <xf numFmtId="175" fontId="56" fillId="0" borderId="71" xfId="12" applyNumberFormat="1" applyFont="1" applyBorder="1" applyAlignment="1">
      <alignment horizontal="centerContinuous"/>
    </xf>
    <xf numFmtId="175" fontId="56" fillId="0" borderId="28" xfId="12" applyNumberFormat="1" applyFont="1" applyBorder="1" applyAlignment="1">
      <alignment horizontal="centerContinuous"/>
    </xf>
    <xf numFmtId="175" fontId="56" fillId="0" borderId="0" xfId="12" applyNumberFormat="1" applyFont="1" applyAlignment="1">
      <alignment horizontal="centerContinuous"/>
    </xf>
    <xf numFmtId="175" fontId="33" fillId="0" borderId="69" xfId="12" applyNumberFormat="1" applyFont="1" applyBorder="1" applyAlignment="1">
      <alignment horizontal="center"/>
    </xf>
    <xf numFmtId="175" fontId="56" fillId="0" borderId="29" xfId="12" applyNumberFormat="1" applyFont="1" applyBorder="1" applyAlignment="1">
      <alignment horizontal="center"/>
    </xf>
    <xf numFmtId="175" fontId="56" fillId="0" borderId="28" xfId="12" applyNumberFormat="1" applyFont="1" applyBorder="1"/>
    <xf numFmtId="175" fontId="57" fillId="0" borderId="68" xfId="12" applyNumberFormat="1" applyFont="1" applyBorder="1" applyAlignment="1">
      <alignment horizontal="center"/>
    </xf>
    <xf numFmtId="175" fontId="57" fillId="0" borderId="66" xfId="12" applyNumberFormat="1" applyFont="1" applyBorder="1" applyAlignment="1">
      <alignment horizontal="center"/>
    </xf>
    <xf numFmtId="175" fontId="33" fillId="0" borderId="67" xfId="12" applyNumberFormat="1" applyFont="1" applyBorder="1" applyAlignment="1">
      <alignment horizontal="center"/>
    </xf>
    <xf numFmtId="175" fontId="33" fillId="0" borderId="68" xfId="12" applyNumberFormat="1" applyFont="1" applyBorder="1" applyAlignment="1">
      <alignment horizontal="center"/>
    </xf>
    <xf numFmtId="175" fontId="58" fillId="0" borderId="68" xfId="12" applyNumberFormat="1" applyFont="1" applyBorder="1" applyAlignment="1">
      <alignment horizontal="center"/>
    </xf>
    <xf numFmtId="175" fontId="56" fillId="0" borderId="70" xfId="12" applyNumberFormat="1" applyFont="1" applyBorder="1" applyAlignment="1">
      <alignment horizontal="center"/>
    </xf>
    <xf numFmtId="175" fontId="59" fillId="0" borderId="72" xfId="12" applyNumberFormat="1" applyFont="1" applyBorder="1" applyAlignment="1">
      <alignment horizontal="center"/>
    </xf>
    <xf numFmtId="175" fontId="57" fillId="0" borderId="72" xfId="12" applyNumberFormat="1" applyFont="1" applyBorder="1" applyAlignment="1">
      <alignment horizontal="center"/>
    </xf>
    <xf numFmtId="175" fontId="57" fillId="0" borderId="71" xfId="12" applyNumberFormat="1" applyFont="1" applyBorder="1" applyAlignment="1">
      <alignment horizontal="center"/>
    </xf>
    <xf numFmtId="175" fontId="57" fillId="0" borderId="70" xfId="12" applyNumberFormat="1" applyFont="1" applyBorder="1" applyAlignment="1">
      <alignment horizontal="center"/>
    </xf>
    <xf numFmtId="175" fontId="33" fillId="0" borderId="72" xfId="12" applyNumberFormat="1" applyFont="1" applyBorder="1" applyAlignment="1">
      <alignment horizontal="center"/>
    </xf>
    <xf numFmtId="175" fontId="33" fillId="0" borderId="71" xfId="12" applyNumberFormat="1" applyFont="1" applyBorder="1" applyAlignment="1">
      <alignment horizontal="center"/>
    </xf>
    <xf numFmtId="175" fontId="60" fillId="0" borderId="71" xfId="12" applyNumberFormat="1" applyFont="1" applyBorder="1" applyAlignment="1">
      <alignment horizontal="center"/>
    </xf>
    <xf numFmtId="175" fontId="56" fillId="0" borderId="71" xfId="12" applyNumberFormat="1" applyFont="1" applyBorder="1"/>
    <xf numFmtId="175" fontId="61" fillId="0" borderId="73" xfId="12" applyNumberFormat="1" applyFont="1" applyBorder="1"/>
    <xf numFmtId="175" fontId="1" fillId="0" borderId="74" xfId="12" applyNumberFormat="1" applyBorder="1"/>
    <xf numFmtId="175" fontId="1" fillId="0" borderId="74" xfId="12" applyNumberFormat="1" applyBorder="1" applyAlignment="1">
      <alignment horizontal="center"/>
    </xf>
    <xf numFmtId="175" fontId="1" fillId="0" borderId="75" xfId="12" applyNumberFormat="1" applyBorder="1"/>
    <xf numFmtId="175" fontId="62" fillId="0" borderId="76" xfId="12" applyNumberFormat="1" applyFont="1" applyBorder="1"/>
    <xf numFmtId="175" fontId="62" fillId="0" borderId="2" xfId="12" applyNumberFormat="1" applyFont="1" applyBorder="1"/>
    <xf numFmtId="175" fontId="62" fillId="0" borderId="2" xfId="12" applyNumberFormat="1" applyFont="1" applyBorder="1" applyAlignment="1">
      <alignment horizontal="center"/>
    </xf>
    <xf numFmtId="175" fontId="62" fillId="0" borderId="77" xfId="12" applyNumberFormat="1" applyFont="1" applyBorder="1"/>
    <xf numFmtId="170" fontId="63" fillId="0" borderId="0" xfId="10" applyNumberFormat="1" applyFont="1"/>
    <xf numFmtId="175" fontId="62" fillId="7" borderId="76" xfId="12" applyNumberFormat="1" applyFont="1" applyFill="1" applyBorder="1"/>
    <xf numFmtId="175" fontId="62" fillId="7" borderId="2" xfId="12" applyNumberFormat="1" applyFont="1" applyFill="1" applyBorder="1"/>
    <xf numFmtId="175" fontId="62" fillId="7" borderId="2" xfId="12" applyNumberFormat="1" applyFont="1" applyFill="1" applyBorder="1" applyAlignment="1">
      <alignment horizontal="center"/>
    </xf>
    <xf numFmtId="175" fontId="1" fillId="0" borderId="78" xfId="12" applyNumberFormat="1" applyBorder="1"/>
    <xf numFmtId="175" fontId="1" fillId="0" borderId="1" xfId="12" applyNumberFormat="1" applyBorder="1"/>
    <xf numFmtId="175" fontId="1" fillId="0" borderId="1" xfId="12" applyNumberFormat="1" applyBorder="1" applyAlignment="1">
      <alignment horizontal="center"/>
    </xf>
    <xf numFmtId="175" fontId="1" fillId="0" borderId="77" xfId="12" applyNumberFormat="1" applyBorder="1"/>
    <xf numFmtId="175" fontId="62" fillId="0" borderId="78" xfId="12" applyNumberFormat="1" applyFont="1" applyBorder="1"/>
    <xf numFmtId="175" fontId="62" fillId="0" borderId="1" xfId="12" applyNumberFormat="1" applyFont="1" applyBorder="1"/>
    <xf numFmtId="175" fontId="1" fillId="8" borderId="1" xfId="12" applyNumberFormat="1" applyFill="1" applyBorder="1"/>
    <xf numFmtId="175" fontId="1" fillId="8" borderId="77" xfId="12" applyNumberFormat="1" applyFill="1" applyBorder="1"/>
    <xf numFmtId="175" fontId="64" fillId="0" borderId="1" xfId="12" applyNumberFormat="1" applyFont="1" applyBorder="1"/>
    <xf numFmtId="175" fontId="62" fillId="9" borderId="78" xfId="12" applyNumberFormat="1" applyFont="1" applyFill="1" applyBorder="1"/>
    <xf numFmtId="175" fontId="62" fillId="9" borderId="1" xfId="12" applyNumberFormat="1" applyFont="1" applyFill="1" applyBorder="1"/>
    <xf numFmtId="175" fontId="64" fillId="9" borderId="1" xfId="12" applyNumberFormat="1" applyFont="1" applyFill="1" applyBorder="1"/>
    <xf numFmtId="175" fontId="62" fillId="9" borderId="2" xfId="12" applyNumberFormat="1" applyFont="1" applyFill="1" applyBorder="1"/>
    <xf numFmtId="175" fontId="62" fillId="7" borderId="78" xfId="12" applyNumberFormat="1" applyFont="1" applyFill="1" applyBorder="1"/>
    <xf numFmtId="175" fontId="65" fillId="0" borderId="1" xfId="12" applyNumberFormat="1" applyFont="1" applyBorder="1"/>
    <xf numFmtId="175" fontId="65" fillId="0" borderId="77" xfId="12" applyNumberFormat="1" applyFont="1" applyBorder="1"/>
    <xf numFmtId="3" fontId="1" fillId="0" borderId="0" xfId="12" applyNumberFormat="1"/>
    <xf numFmtId="0" fontId="1" fillId="10" borderId="0" xfId="12" applyFill="1"/>
    <xf numFmtId="175" fontId="62" fillId="7" borderId="7" xfId="12" applyNumberFormat="1" applyFont="1" applyFill="1" applyBorder="1"/>
    <xf numFmtId="175" fontId="1" fillId="7" borderId="1" xfId="12" applyNumberFormat="1" applyFill="1" applyBorder="1"/>
    <xf numFmtId="175" fontId="62" fillId="7" borderId="1" xfId="12" applyNumberFormat="1" applyFont="1" applyFill="1" applyBorder="1"/>
    <xf numFmtId="175" fontId="65" fillId="8" borderId="1" xfId="12" applyNumberFormat="1" applyFont="1" applyFill="1" applyBorder="1"/>
    <xf numFmtId="175" fontId="65" fillId="8" borderId="77" xfId="12" applyNumberFormat="1" applyFont="1" applyFill="1" applyBorder="1"/>
    <xf numFmtId="175" fontId="66" fillId="0" borderId="78" xfId="12" applyNumberFormat="1" applyFont="1" applyBorder="1" applyAlignment="1">
      <alignment horizontal="center"/>
    </xf>
    <xf numFmtId="175" fontId="56" fillId="0" borderId="79" xfId="12" applyNumberFormat="1" applyFont="1" applyBorder="1"/>
    <xf numFmtId="175" fontId="61" fillId="0" borderId="78" xfId="12" applyNumberFormat="1" applyFont="1" applyBorder="1"/>
    <xf numFmtId="3" fontId="67" fillId="0" borderId="0" xfId="12" applyNumberFormat="1" applyFont="1"/>
    <xf numFmtId="175" fontId="67" fillId="0" borderId="1" xfId="12" applyNumberFormat="1" applyFont="1" applyBorder="1"/>
    <xf numFmtId="175" fontId="67" fillId="0" borderId="2" xfId="12" applyNumberFormat="1" applyFont="1" applyBorder="1"/>
    <xf numFmtId="175" fontId="1" fillId="0" borderId="7" xfId="12" applyNumberFormat="1" applyBorder="1"/>
    <xf numFmtId="175" fontId="68" fillId="0" borderId="1" xfId="12" applyNumberFormat="1" applyFont="1" applyBorder="1"/>
    <xf numFmtId="175" fontId="1" fillId="9" borderId="78" xfId="12" applyNumberFormat="1" applyFill="1" applyBorder="1"/>
    <xf numFmtId="175" fontId="1" fillId="9" borderId="1" xfId="12" applyNumberFormat="1" applyFill="1" applyBorder="1"/>
    <xf numFmtId="175" fontId="68" fillId="9" borderId="1" xfId="12" applyNumberFormat="1" applyFont="1" applyFill="1" applyBorder="1"/>
    <xf numFmtId="175" fontId="62" fillId="9" borderId="7" xfId="12" applyNumberFormat="1" applyFont="1" applyFill="1" applyBorder="1"/>
    <xf numFmtId="0" fontId="1" fillId="8" borderId="0" xfId="12" applyFill="1"/>
    <xf numFmtId="175" fontId="62" fillId="9" borderId="80" xfId="12" applyNumberFormat="1" applyFont="1" applyFill="1" applyBorder="1"/>
    <xf numFmtId="175" fontId="67" fillId="9" borderId="1" xfId="12" applyNumberFormat="1" applyFont="1" applyFill="1" applyBorder="1"/>
    <xf numFmtId="175" fontId="61" fillId="0" borderId="78" xfId="12" applyNumberFormat="1" applyFont="1" applyBorder="1" applyAlignment="1">
      <alignment horizontal="center"/>
    </xf>
    <xf numFmtId="175" fontId="56" fillId="0" borderId="7" xfId="12" applyNumberFormat="1" applyFont="1" applyBorder="1"/>
    <xf numFmtId="175" fontId="69" fillId="0" borderId="1" xfId="12" applyNumberFormat="1" applyFont="1" applyBorder="1"/>
    <xf numFmtId="175" fontId="1" fillId="7" borderId="78" xfId="12" applyNumberFormat="1" applyFill="1" applyBorder="1"/>
    <xf numFmtId="175" fontId="1" fillId="7" borderId="7" xfId="12" applyNumberFormat="1" applyFill="1" applyBorder="1"/>
    <xf numFmtId="175" fontId="69" fillId="7" borderId="1" xfId="12" applyNumberFormat="1" applyFont="1" applyFill="1" applyBorder="1"/>
    <xf numFmtId="175" fontId="68" fillId="7" borderId="78" xfId="12" applyNumberFormat="1" applyFont="1" applyFill="1" applyBorder="1"/>
    <xf numFmtId="175" fontId="68" fillId="7" borderId="7" xfId="12" applyNumberFormat="1" applyFont="1" applyFill="1" applyBorder="1"/>
    <xf numFmtId="175" fontId="70" fillId="7" borderId="78" xfId="12" applyNumberFormat="1" applyFont="1" applyFill="1" applyBorder="1"/>
    <xf numFmtId="175" fontId="1" fillId="0" borderId="5" xfId="12" applyNumberFormat="1" applyBorder="1"/>
    <xf numFmtId="175" fontId="68" fillId="7" borderId="81" xfId="12" applyNumberFormat="1" applyFont="1" applyFill="1" applyBorder="1"/>
    <xf numFmtId="175" fontId="68" fillId="7" borderId="1" xfId="12" applyNumberFormat="1" applyFont="1" applyFill="1" applyBorder="1"/>
    <xf numFmtId="175" fontId="67" fillId="7" borderId="1" xfId="12" applyNumberFormat="1" applyFont="1" applyFill="1" applyBorder="1"/>
    <xf numFmtId="175" fontId="71" fillId="7" borderId="1" xfId="12" applyNumberFormat="1" applyFont="1" applyFill="1" applyBorder="1"/>
    <xf numFmtId="175" fontId="62" fillId="8" borderId="2" xfId="12" applyNumberFormat="1" applyFont="1" applyFill="1" applyBorder="1"/>
    <xf numFmtId="175" fontId="66" fillId="7" borderId="78" xfId="12" applyNumberFormat="1" applyFont="1" applyFill="1" applyBorder="1" applyAlignment="1">
      <alignment horizontal="centerContinuous"/>
    </xf>
    <xf numFmtId="175" fontId="56" fillId="7" borderId="1" xfId="12" applyNumberFormat="1" applyFont="1" applyFill="1" applyBorder="1"/>
    <xf numFmtId="175" fontId="62" fillId="0" borderId="39" xfId="12" applyNumberFormat="1" applyFont="1" applyBorder="1" applyAlignment="1">
      <alignment horizontal="left"/>
    </xf>
    <xf numFmtId="175" fontId="62" fillId="0" borderId="5" xfId="12" applyNumberFormat="1" applyFont="1" applyBorder="1"/>
    <xf numFmtId="175" fontId="1" fillId="0" borderId="82" xfId="12" applyNumberFormat="1" applyBorder="1"/>
    <xf numFmtId="175" fontId="1" fillId="0" borderId="83" xfId="12" applyNumberFormat="1" applyBorder="1"/>
    <xf numFmtId="175" fontId="72" fillId="8" borderId="82" xfId="12" applyNumberFormat="1" applyFont="1" applyFill="1" applyBorder="1"/>
    <xf numFmtId="175" fontId="62" fillId="0" borderId="82" xfId="12" applyNumberFormat="1" applyFont="1" applyBorder="1"/>
    <xf numFmtId="41" fontId="1" fillId="0" borderId="0" xfId="12" applyNumberFormat="1"/>
    <xf numFmtId="175" fontId="56" fillId="0" borderId="0" xfId="12" applyNumberFormat="1" applyFont="1"/>
    <xf numFmtId="175" fontId="73" fillId="8" borderId="0" xfId="12" applyNumberFormat="1" applyFont="1" applyFill="1" applyAlignment="1">
      <alignment horizontal="center"/>
    </xf>
    <xf numFmtId="0" fontId="74" fillId="0" borderId="0" xfId="12" applyFont="1" applyAlignment="1">
      <alignment horizontal="right"/>
    </xf>
    <xf numFmtId="0" fontId="75" fillId="8" borderId="0" xfId="12" applyFont="1" applyFill="1"/>
    <xf numFmtId="0" fontId="76" fillId="8" borderId="0" xfId="12" applyFont="1" applyFill="1" applyAlignment="1">
      <alignment horizontal="right"/>
    </xf>
    <xf numFmtId="0" fontId="77" fillId="8" borderId="0" xfId="12" applyFont="1" applyFill="1"/>
    <xf numFmtId="0" fontId="76" fillId="0" borderId="0" xfId="12" applyFont="1" applyAlignment="1">
      <alignment horizontal="right"/>
    </xf>
    <xf numFmtId="0" fontId="77" fillId="0" borderId="0" xfId="12" applyFont="1"/>
    <xf numFmtId="0" fontId="76" fillId="0" borderId="0" xfId="12" applyFont="1"/>
    <xf numFmtId="3" fontId="76" fillId="0" borderId="0" xfId="12" applyNumberFormat="1" applyFont="1"/>
    <xf numFmtId="3" fontId="76" fillId="0" borderId="0" xfId="12" applyNumberFormat="1" applyFont="1" applyAlignment="1">
      <alignment horizontal="right"/>
    </xf>
    <xf numFmtId="0" fontId="78" fillId="0" borderId="0" xfId="12" applyFont="1"/>
    <xf numFmtId="3" fontId="78" fillId="8" borderId="0" xfId="12" applyNumberFormat="1" applyFont="1" applyFill="1" applyAlignment="1">
      <alignment horizontal="right"/>
    </xf>
    <xf numFmtId="175" fontId="77" fillId="0" borderId="0" xfId="12" applyNumberFormat="1" applyFont="1"/>
    <xf numFmtId="3" fontId="79" fillId="0" borderId="0" xfId="12" applyNumberFormat="1" applyFont="1" applyAlignment="1">
      <alignment horizontal="center"/>
    </xf>
    <xf numFmtId="3" fontId="78" fillId="0" borderId="0" xfId="12" applyNumberFormat="1" applyFont="1" applyAlignment="1">
      <alignment horizontal="right"/>
    </xf>
    <xf numFmtId="3" fontId="77" fillId="0" borderId="0" xfId="12" applyNumberFormat="1" applyFont="1"/>
    <xf numFmtId="0" fontId="36" fillId="0" borderId="0" xfId="0" applyFont="1" applyAlignment="1">
      <alignment horizontal="justify" vertical="center"/>
    </xf>
    <xf numFmtId="14" fontId="8" fillId="0" borderId="0" xfId="0" applyNumberFormat="1" applyFont="1"/>
    <xf numFmtId="41" fontId="14" fillId="0" borderId="0" xfId="5" applyFont="1" applyBorder="1" applyAlignment="1">
      <alignment horizontal="right"/>
    </xf>
    <xf numFmtId="0" fontId="35" fillId="11" borderId="1" xfId="0" applyFont="1" applyFill="1" applyBorder="1" applyAlignment="1">
      <alignment vertical="center"/>
    </xf>
    <xf numFmtId="0" fontId="21" fillId="11" borderId="1" xfId="0" applyFont="1" applyFill="1" applyBorder="1" applyAlignment="1">
      <alignment horizontal="center" vertical="center"/>
    </xf>
    <xf numFmtId="173" fontId="21" fillId="11" borderId="1" xfId="4" applyNumberFormat="1" applyFont="1" applyFill="1" applyBorder="1" applyAlignment="1">
      <alignment horizontal="center" vertical="center"/>
    </xf>
    <xf numFmtId="0" fontId="21" fillId="0" borderId="67" xfId="0" applyFont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27" xfId="0" applyFont="1" applyBorder="1" applyAlignment="1">
      <alignment wrapText="1"/>
    </xf>
    <xf numFmtId="14" fontId="7" fillId="0" borderId="1" xfId="0" applyNumberFormat="1" applyFont="1" applyBorder="1" applyAlignment="1">
      <alignment horizontal="center" wrapText="1"/>
    </xf>
    <xf numFmtId="41" fontId="34" fillId="0" borderId="0" xfId="5" applyFont="1"/>
    <xf numFmtId="173" fontId="34" fillId="0" borderId="0" xfId="0" applyNumberFormat="1" applyFont="1"/>
    <xf numFmtId="0" fontId="34" fillId="0" borderId="0" xfId="0" applyFont="1"/>
    <xf numFmtId="173" fontId="34" fillId="0" borderId="0" xfId="4" applyNumberFormat="1" applyFont="1"/>
    <xf numFmtId="173" fontId="34" fillId="0" borderId="0" xfId="4" applyNumberFormat="1" applyFont="1" applyFill="1" applyBorder="1"/>
    <xf numFmtId="41" fontId="7" fillId="0" borderId="68" xfId="5" applyFont="1" applyFill="1" applyBorder="1" applyAlignment="1">
      <alignment horizontal="right"/>
    </xf>
    <xf numFmtId="41" fontId="7" fillId="0" borderId="71" xfId="5" applyFont="1" applyFill="1" applyBorder="1" applyAlignment="1">
      <alignment horizontal="right"/>
    </xf>
    <xf numFmtId="0" fontId="5" fillId="0" borderId="0" xfId="3" applyAlignment="1">
      <alignment horizontal="left" vertical="center" wrapText="1"/>
    </xf>
    <xf numFmtId="173" fontId="18" fillId="0" borderId="29" xfId="4" applyNumberFormat="1" applyFont="1" applyFill="1" applyBorder="1" applyAlignment="1">
      <alignment horizontal="right"/>
    </xf>
    <xf numFmtId="41" fontId="18" fillId="0" borderId="58" xfId="5" applyFont="1" applyBorder="1" applyAlignment="1">
      <alignment horizontal="right"/>
    </xf>
    <xf numFmtId="41" fontId="18" fillId="0" borderId="62" xfId="5" applyFont="1" applyBorder="1" applyAlignment="1">
      <alignment horizontal="right"/>
    </xf>
    <xf numFmtId="41" fontId="43" fillId="0" borderId="0" xfId="24" applyNumberFormat="1" applyFont="1" applyAlignment="1">
      <alignment horizontal="center"/>
    </xf>
    <xf numFmtId="0" fontId="86" fillId="12" borderId="0" xfId="0" applyFont="1" applyFill="1"/>
    <xf numFmtId="41" fontId="86" fillId="12" borderId="0" xfId="5" applyFont="1" applyFill="1"/>
    <xf numFmtId="41" fontId="42" fillId="0" borderId="0" xfId="5" applyFont="1"/>
    <xf numFmtId="0" fontId="87" fillId="0" borderId="0" xfId="0" applyFont="1"/>
    <xf numFmtId="41" fontId="87" fillId="0" borderId="0" xfId="5" applyFont="1"/>
    <xf numFmtId="0" fontId="85" fillId="0" borderId="0" xfId="0" applyFont="1"/>
    <xf numFmtId="41" fontId="85" fillId="0" borderId="0" xfId="5" applyFont="1"/>
    <xf numFmtId="0" fontId="88" fillId="0" borderId="0" xfId="0" applyFont="1"/>
    <xf numFmtId="41" fontId="88" fillId="0" borderId="0" xfId="5" applyFont="1"/>
    <xf numFmtId="0" fontId="89" fillId="0" borderId="0" xfId="0" applyFont="1"/>
    <xf numFmtId="41" fontId="89" fillId="0" borderId="0" xfId="5" applyFont="1"/>
    <xf numFmtId="14" fontId="16" fillId="0" borderId="33" xfId="0" applyNumberFormat="1" applyFont="1" applyBorder="1"/>
    <xf numFmtId="172" fontId="7" fillId="0" borderId="1" xfId="5" applyNumberFormat="1" applyFont="1" applyBorder="1"/>
    <xf numFmtId="0" fontId="90" fillId="0" borderId="0" xfId="0" applyFont="1"/>
    <xf numFmtId="173" fontId="50" fillId="0" borderId="29" xfId="4" applyNumberFormat="1" applyFont="1" applyFill="1" applyBorder="1" applyAlignment="1"/>
    <xf numFmtId="0" fontId="50" fillId="0" borderId="0" xfId="0" applyFont="1"/>
    <xf numFmtId="0" fontId="91" fillId="0" borderId="0" xfId="0" applyFont="1"/>
    <xf numFmtId="41" fontId="91" fillId="0" borderId="0" xfId="5" applyFont="1"/>
    <xf numFmtId="41" fontId="91" fillId="0" borderId="0" xfId="24" applyNumberFormat="1" applyFont="1" applyAlignment="1">
      <alignment horizontal="center"/>
    </xf>
    <xf numFmtId="41" fontId="7" fillId="0" borderId="1" xfId="5" applyFont="1" applyBorder="1"/>
    <xf numFmtId="41" fontId="92" fillId="0" borderId="0" xfId="5" applyFont="1" applyAlignment="1">
      <alignment horizontal="center"/>
    </xf>
    <xf numFmtId="172" fontId="92" fillId="0" borderId="0" xfId="5" applyNumberFormat="1" applyFont="1" applyAlignment="1">
      <alignment horizontal="right"/>
    </xf>
    <xf numFmtId="41" fontId="92" fillId="0" borderId="0" xfId="5" applyFont="1" applyBorder="1" applyAlignment="1">
      <alignment horizontal="right"/>
    </xf>
    <xf numFmtId="0" fontId="35" fillId="13" borderId="1" xfId="0" applyFont="1" applyFill="1" applyBorder="1" applyAlignment="1">
      <alignment vertical="center"/>
    </xf>
    <xf numFmtId="0" fontId="21" fillId="13" borderId="1" xfId="0" applyFont="1" applyFill="1" applyBorder="1" applyAlignment="1">
      <alignment horizontal="center" vertical="center"/>
    </xf>
    <xf numFmtId="173" fontId="21" fillId="13" borderId="1" xfId="4" applyNumberFormat="1" applyFont="1" applyFill="1" applyBorder="1" applyAlignment="1">
      <alignment horizontal="center" vertical="center"/>
    </xf>
    <xf numFmtId="14" fontId="7" fillId="0" borderId="66" xfId="0" applyNumberFormat="1" applyFont="1" applyBorder="1"/>
    <xf numFmtId="14" fontId="7" fillId="0" borderId="70" xfId="0" applyNumberFormat="1" applyFont="1" applyBorder="1"/>
    <xf numFmtId="14" fontId="7" fillId="0" borderId="1" xfId="0" applyNumberFormat="1" applyFont="1" applyBorder="1" applyAlignment="1">
      <alignment horizontal="center" vertical="center" wrapText="1"/>
    </xf>
    <xf numFmtId="0" fontId="93" fillId="0" borderId="0" xfId="0" applyFont="1" applyAlignment="1">
      <alignment horizontal="center"/>
    </xf>
    <xf numFmtId="0" fontId="94" fillId="0" borderId="0" xfId="3" applyFont="1" applyFill="1"/>
    <xf numFmtId="0" fontId="93" fillId="0" borderId="3" xfId="0" applyFont="1" applyBorder="1" applyAlignment="1">
      <alignment horizontal="center"/>
    </xf>
    <xf numFmtId="41" fontId="95" fillId="0" borderId="0" xfId="0" applyNumberFormat="1" applyFont="1"/>
    <xf numFmtId="0" fontId="95" fillId="0" borderId="0" xfId="0" applyFont="1"/>
    <xf numFmtId="173" fontId="95" fillId="0" borderId="0" xfId="4" applyNumberFormat="1" applyFont="1"/>
    <xf numFmtId="41" fontId="92" fillId="0" borderId="0" xfId="0" applyNumberFormat="1" applyFont="1"/>
    <xf numFmtId="172" fontId="14" fillId="0" borderId="1" xfId="5" applyNumberFormat="1" applyFont="1" applyBorder="1"/>
    <xf numFmtId="14" fontId="21" fillId="0" borderId="1" xfId="0" applyNumberFormat="1" applyFont="1" applyBorder="1" applyAlignment="1">
      <alignment vertical="center"/>
    </xf>
    <xf numFmtId="167" fontId="14" fillId="0" borderId="1" xfId="9" applyFont="1" applyFill="1" applyBorder="1" applyAlignment="1"/>
    <xf numFmtId="41" fontId="7" fillId="0" borderId="1" xfId="0" applyNumberFormat="1" applyFont="1" applyBorder="1" applyAlignment="1">
      <alignment horizontal="center"/>
    </xf>
    <xf numFmtId="41" fontId="7" fillId="14" borderId="1" xfId="5" applyFont="1" applyFill="1" applyBorder="1" applyAlignment="1">
      <alignment horizontal="right" vertical="center"/>
    </xf>
    <xf numFmtId="41" fontId="92" fillId="0" borderId="0" xfId="5" applyFont="1" applyAlignment="1">
      <alignment vertical="center"/>
    </xf>
    <xf numFmtId="41" fontId="92" fillId="0" borderId="0" xfId="0" applyNumberFormat="1" applyFont="1" applyAlignment="1">
      <alignment vertical="center"/>
    </xf>
    <xf numFmtId="0" fontId="42" fillId="0" borderId="86" xfId="0" applyFont="1" applyBorder="1"/>
    <xf numFmtId="41" fontId="42" fillId="0" borderId="87" xfId="5" applyFont="1" applyFill="1" applyBorder="1"/>
    <xf numFmtId="41" fontId="0" fillId="0" borderId="84" xfId="5" applyFont="1" applyFill="1" applyBorder="1"/>
    <xf numFmtId="41" fontId="18" fillId="0" borderId="0" xfId="5" applyFont="1"/>
    <xf numFmtId="41" fontId="88" fillId="0" borderId="0" xfId="5" applyFont="1" applyFill="1"/>
    <xf numFmtId="0" fontId="88" fillId="0" borderId="0" xfId="4" applyNumberFormat="1" applyFont="1" applyFill="1"/>
    <xf numFmtId="0" fontId="50" fillId="0" borderId="28" xfId="0" applyFont="1" applyBorder="1"/>
    <xf numFmtId="0" fontId="96" fillId="0" borderId="85" xfId="0" applyFont="1" applyBorder="1"/>
    <xf numFmtId="41" fontId="96" fillId="0" borderId="84" xfId="5" applyFont="1" applyFill="1" applyBorder="1"/>
    <xf numFmtId="41" fontId="7" fillId="0" borderId="0" xfId="5" applyFont="1" applyBorder="1"/>
    <xf numFmtId="41" fontId="18" fillId="0" borderId="1" xfId="5" applyFont="1" applyBorder="1"/>
    <xf numFmtId="170" fontId="18" fillId="0" borderId="1" xfId="5" applyNumberFormat="1" applyFont="1" applyFill="1" applyBorder="1" applyAlignment="1">
      <alignment horizontal="right" vertical="center"/>
    </xf>
    <xf numFmtId="41" fontId="7" fillId="0" borderId="0" xfId="5" applyFont="1"/>
    <xf numFmtId="0" fontId="18" fillId="0" borderId="2" xfId="0" applyFont="1" applyBorder="1" applyAlignment="1">
      <alignment horizontal="left" vertical="center" indent="1"/>
    </xf>
    <xf numFmtId="3" fontId="18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vertical="center"/>
    </xf>
    <xf numFmtId="3" fontId="19" fillId="0" borderId="2" xfId="0" applyNumberFormat="1" applyFont="1" applyBorder="1" applyAlignment="1">
      <alignment horizontal="right" vertical="center"/>
    </xf>
    <xf numFmtId="14" fontId="21" fillId="0" borderId="1" xfId="0" applyNumberFormat="1" applyFont="1" applyBorder="1"/>
    <xf numFmtId="41" fontId="97" fillId="0" borderId="0" xfId="5" applyFont="1"/>
    <xf numFmtId="41" fontId="17" fillId="0" borderId="0" xfId="5" applyFont="1"/>
    <xf numFmtId="177" fontId="92" fillId="0" borderId="0" xfId="5" applyNumberFormat="1" applyFont="1"/>
    <xf numFmtId="168" fontId="88" fillId="0" borderId="0" xfId="4" applyNumberFormat="1" applyFont="1" applyFill="1"/>
    <xf numFmtId="41" fontId="7" fillId="0" borderId="1" xfId="5" applyFont="1" applyBorder="1" applyAlignment="1">
      <alignment horizontal="center" vertical="center" wrapText="1"/>
    </xf>
    <xf numFmtId="41" fontId="14" fillId="0" borderId="1" xfId="5" applyFont="1" applyBorder="1" applyAlignment="1">
      <alignment vertical="center"/>
    </xf>
    <xf numFmtId="41" fontId="7" fillId="0" borderId="1" xfId="5" applyFont="1" applyBorder="1" applyAlignment="1">
      <alignment horizontal="center" vertical="center"/>
    </xf>
    <xf numFmtId="41" fontId="7" fillId="0" borderId="7" xfId="5" applyFont="1" applyBorder="1" applyAlignment="1">
      <alignment horizontal="center" wrapText="1"/>
    </xf>
    <xf numFmtId="3" fontId="19" fillId="0" borderId="13" xfId="0" applyNumberFormat="1" applyFont="1" applyBorder="1" applyAlignment="1">
      <alignment vertical="center"/>
    </xf>
    <xf numFmtId="0" fontId="19" fillId="0" borderId="11" xfId="0" applyFont="1" applyBorder="1" applyAlignment="1">
      <alignment vertical="center"/>
    </xf>
    <xf numFmtId="3" fontId="19" fillId="0" borderId="11" xfId="0" applyNumberFormat="1" applyFont="1" applyBorder="1" applyAlignment="1">
      <alignment vertical="center"/>
    </xf>
    <xf numFmtId="3" fontId="19" fillId="0" borderId="1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 indent="2"/>
    </xf>
    <xf numFmtId="41" fontId="99" fillId="0" borderId="1" xfId="5" applyFont="1" applyFill="1" applyBorder="1" applyAlignment="1"/>
    <xf numFmtId="0" fontId="99" fillId="0" borderId="0" xfId="0" applyFont="1"/>
    <xf numFmtId="41" fontId="99" fillId="0" borderId="0" xfId="5" applyFont="1"/>
    <xf numFmtId="0" fontId="99" fillId="0" borderId="1" xfId="0" applyFont="1" applyBorder="1"/>
    <xf numFmtId="3" fontId="100" fillId="0" borderId="0" xfId="0" applyNumberFormat="1" applyFont="1"/>
    <xf numFmtId="173" fontId="100" fillId="0" borderId="0" xfId="4" applyNumberFormat="1" applyFont="1" applyFill="1" applyBorder="1" applyAlignment="1">
      <alignment horizontal="right"/>
    </xf>
    <xf numFmtId="173" fontId="100" fillId="0" borderId="29" xfId="4" applyNumberFormat="1" applyFont="1" applyFill="1" applyBorder="1" applyAlignment="1"/>
    <xf numFmtId="0" fontId="100" fillId="0" borderId="0" xfId="0" applyFont="1"/>
    <xf numFmtId="0" fontId="0" fillId="0" borderId="85" xfId="0" applyBorder="1"/>
    <xf numFmtId="49" fontId="100" fillId="0" borderId="28" xfId="0" applyNumberFormat="1" applyFont="1" applyBorder="1"/>
    <xf numFmtId="41" fontId="101" fillId="0" borderId="0" xfId="5" applyFont="1" applyFill="1"/>
    <xf numFmtId="41" fontId="0" fillId="0" borderId="0" xfId="5" applyFont="1" applyFill="1" applyBorder="1"/>
    <xf numFmtId="49" fontId="30" fillId="0" borderId="28" xfId="0" applyNumberFormat="1" applyFont="1" applyBorder="1"/>
    <xf numFmtId="173" fontId="30" fillId="0" borderId="0" xfId="4" applyNumberFormat="1" applyFont="1" applyFill="1" applyBorder="1" applyAlignment="1">
      <alignment horizontal="right"/>
    </xf>
    <xf numFmtId="173" fontId="30" fillId="0" borderId="29" xfId="4" applyNumberFormat="1" applyFont="1" applyFill="1" applyBorder="1" applyAlignment="1"/>
    <xf numFmtId="0" fontId="43" fillId="0" borderId="85" xfId="0" applyFont="1" applyBorder="1"/>
    <xf numFmtId="41" fontId="43" fillId="0" borderId="84" xfId="5" applyFont="1" applyFill="1" applyBorder="1"/>
    <xf numFmtId="0" fontId="15" fillId="0" borderId="0" xfId="3" applyFont="1" applyFill="1"/>
    <xf numFmtId="0" fontId="15" fillId="0" borderId="0" xfId="3" applyFont="1" applyAlignment="1">
      <alignment horizontal="justify" vertical="center"/>
    </xf>
    <xf numFmtId="171" fontId="7" fillId="0" borderId="1" xfId="5" applyNumberFormat="1" applyFont="1" applyBorder="1" applyAlignment="1">
      <alignment horizontal="center" vertical="center" wrapText="1"/>
    </xf>
    <xf numFmtId="171" fontId="7" fillId="0" borderId="1" xfId="5" applyNumberFormat="1" applyFont="1" applyBorder="1" applyAlignment="1">
      <alignment horizontal="center" wrapText="1"/>
    </xf>
    <xf numFmtId="41" fontId="102" fillId="0" borderId="1" xfId="5" applyFont="1" applyBorder="1" applyAlignment="1"/>
    <xf numFmtId="41" fontId="102" fillId="0" borderId="1" xfId="5" applyFont="1" applyBorder="1" applyAlignment="1">
      <alignment horizontal="right"/>
    </xf>
    <xf numFmtId="41" fontId="22" fillId="0" borderId="1" xfId="5" applyFont="1" applyBorder="1" applyAlignment="1"/>
    <xf numFmtId="41" fontId="22" fillId="0" borderId="1" xfId="5" applyFont="1" applyBorder="1" applyAlignment="1">
      <alignment horizontal="right"/>
    </xf>
    <xf numFmtId="0" fontId="22" fillId="0" borderId="0" xfId="5" applyNumberFormat="1" applyFont="1" applyBorder="1" applyAlignment="1"/>
    <xf numFmtId="0" fontId="103" fillId="0" borderId="0" xfId="0" applyFont="1"/>
    <xf numFmtId="41" fontId="21" fillId="0" borderId="0" xfId="5" applyFont="1" applyBorder="1" applyAlignment="1"/>
    <xf numFmtId="0" fontId="104" fillId="0" borderId="0" xfId="0" applyFont="1"/>
    <xf numFmtId="41" fontId="22" fillId="0" borderId="0" xfId="5" applyFont="1" applyBorder="1" applyAlignment="1"/>
    <xf numFmtId="41" fontId="105" fillId="0" borderId="1" xfId="5" applyFont="1" applyBorder="1" applyAlignment="1"/>
    <xf numFmtId="41" fontId="105" fillId="0" borderId="1" xfId="5" applyFont="1" applyBorder="1" applyAlignment="1">
      <alignment horizontal="right"/>
    </xf>
    <xf numFmtId="41" fontId="106" fillId="0" borderId="1" xfId="5" applyFont="1" applyBorder="1" applyAlignment="1"/>
    <xf numFmtId="41" fontId="106" fillId="0" borderId="1" xfId="5" applyFont="1" applyBorder="1" applyAlignment="1">
      <alignment horizontal="right"/>
    </xf>
    <xf numFmtId="41" fontId="14" fillId="0" borderId="88" xfId="5" applyFont="1" applyBorder="1" applyAlignment="1">
      <alignment horizontal="left"/>
    </xf>
    <xf numFmtId="172" fontId="14" fillId="0" borderId="89" xfId="5" applyNumberFormat="1" applyFont="1" applyBorder="1" applyAlignment="1">
      <alignment horizontal="left" wrapText="1"/>
    </xf>
    <xf numFmtId="0" fontId="14" fillId="0" borderId="88" xfId="0" applyFont="1" applyBorder="1" applyAlignment="1">
      <alignment horizontal="right"/>
    </xf>
    <xf numFmtId="0" fontId="14" fillId="0" borderId="88" xfId="0" applyFont="1" applyBorder="1" applyAlignment="1">
      <alignment horizontal="right" wrapText="1"/>
    </xf>
    <xf numFmtId="0" fontId="19" fillId="0" borderId="88" xfId="0" applyFont="1" applyBorder="1" applyAlignment="1">
      <alignment horizontal="right" wrapText="1"/>
    </xf>
    <xf numFmtId="1" fontId="92" fillId="0" borderId="0" xfId="5" applyNumberFormat="1" applyFont="1" applyBorder="1" applyAlignment="1">
      <alignment horizontal="right"/>
    </xf>
    <xf numFmtId="0" fontId="41" fillId="6" borderId="0" xfId="25" applyFont="1"/>
    <xf numFmtId="41" fontId="41" fillId="6" borderId="0" xfId="25" applyNumberFormat="1" applyFont="1"/>
    <xf numFmtId="0" fontId="107" fillId="0" borderId="0" xfId="0" applyFont="1"/>
    <xf numFmtId="41" fontId="107" fillId="0" borderId="0" xfId="0" applyNumberFormat="1" applyFont="1"/>
    <xf numFmtId="41" fontId="42" fillId="0" borderId="0" xfId="5" applyFont="1" applyAlignment="1">
      <alignment horizontal="center"/>
    </xf>
    <xf numFmtId="41" fontId="2" fillId="0" borderId="0" xfId="5" applyFont="1" applyAlignment="1">
      <alignment horizontal="center"/>
    </xf>
    <xf numFmtId="41" fontId="88" fillId="0" borderId="0" xfId="5" applyFont="1" applyAlignment="1">
      <alignment horizontal="center"/>
    </xf>
    <xf numFmtId="41" fontId="108" fillId="0" borderId="0" xfId="5" applyFont="1" applyAlignment="1">
      <alignment horizontal="center"/>
    </xf>
    <xf numFmtId="41" fontId="14" fillId="0" borderId="1" xfId="5" applyFont="1" applyFill="1" applyBorder="1" applyAlignment="1">
      <alignment horizontal="left"/>
    </xf>
    <xf numFmtId="41" fontId="14" fillId="0" borderId="0" xfId="5" applyFont="1" applyAlignment="1">
      <alignment horizontal="left"/>
    </xf>
    <xf numFmtId="41" fontId="84" fillId="0" borderId="1" xfId="5" applyFont="1" applyFill="1" applyBorder="1" applyAlignment="1">
      <alignment horizontal="left"/>
    </xf>
    <xf numFmtId="0" fontId="84" fillId="0" borderId="0" xfId="0" applyFont="1" applyAlignment="1">
      <alignment horizontal="left"/>
    </xf>
    <xf numFmtId="41" fontId="84" fillId="0" borderId="0" xfId="5" applyFont="1" applyAlignment="1">
      <alignment horizontal="left"/>
    </xf>
    <xf numFmtId="169" fontId="88" fillId="0" borderId="0" xfId="4" applyNumberFormat="1" applyFont="1" applyFill="1"/>
    <xf numFmtId="41" fontId="87" fillId="0" borderId="0" xfId="5" applyFont="1" applyFill="1" applyBorder="1"/>
    <xf numFmtId="0" fontId="14" fillId="0" borderId="0" xfId="0" applyFont="1" applyAlignment="1">
      <alignment horizontal="left" vertical="center"/>
    </xf>
    <xf numFmtId="41" fontId="14" fillId="0" borderId="0" xfId="5" applyFont="1" applyAlignment="1"/>
    <xf numFmtId="0" fontId="14" fillId="3" borderId="0" xfId="0" applyFont="1" applyFill="1"/>
    <xf numFmtId="0" fontId="17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4" fillId="3" borderId="0" xfId="0" applyFont="1" applyFill="1" applyAlignment="1">
      <alignment horizontal="left"/>
    </xf>
    <xf numFmtId="0" fontId="15" fillId="3" borderId="0" xfId="3" applyFont="1" applyFill="1" applyAlignment="1">
      <alignment vertical="center"/>
    </xf>
    <xf numFmtId="0" fontId="7" fillId="3" borderId="0" xfId="0" applyFont="1" applyFill="1"/>
    <xf numFmtId="0" fontId="34" fillId="15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34" fillId="15" borderId="2" xfId="0" applyFont="1" applyFill="1" applyBorder="1" applyAlignment="1">
      <alignment horizontal="center" vertical="center" wrapText="1"/>
    </xf>
    <xf numFmtId="0" fontId="34" fillId="15" borderId="2" xfId="0" applyFont="1" applyFill="1" applyBorder="1" applyAlignment="1">
      <alignment horizontal="center" vertical="center"/>
    </xf>
    <xf numFmtId="0" fontId="34" fillId="15" borderId="2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41" fontId="7" fillId="3" borderId="2" xfId="0" applyNumberFormat="1" applyFont="1" applyFill="1" applyBorder="1"/>
    <xf numFmtId="41" fontId="14" fillId="0" borderId="0" xfId="5" applyFont="1" applyBorder="1" applyAlignment="1"/>
    <xf numFmtId="41" fontId="7" fillId="0" borderId="0" xfId="5" applyFont="1" applyBorder="1" applyAlignme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9" fontId="7" fillId="3" borderId="2" xfId="24" applyFont="1" applyFill="1" applyBorder="1" applyAlignment="1">
      <alignment horizontal="center"/>
    </xf>
    <xf numFmtId="41" fontId="14" fillId="0" borderId="1" xfId="0" applyNumberFormat="1" applyFont="1" applyBorder="1" applyAlignment="1">
      <alignment horizontal="center" vertical="center"/>
    </xf>
    <xf numFmtId="9" fontId="7" fillId="0" borderId="1" xfId="24" applyFont="1" applyBorder="1" applyAlignment="1">
      <alignment horizontal="center"/>
    </xf>
    <xf numFmtId="0" fontId="34" fillId="15" borderId="51" xfId="0" applyFont="1" applyFill="1" applyBorder="1" applyAlignment="1">
      <alignment vertical="center" wrapText="1"/>
    </xf>
    <xf numFmtId="0" fontId="109" fillId="0" borderId="90" xfId="34"/>
    <xf numFmtId="172" fontId="109" fillId="0" borderId="90" xfId="5" applyNumberFormat="1" applyFont="1" applyBorder="1"/>
    <xf numFmtId="177" fontId="14" fillId="0" borderId="0" xfId="5" applyNumberFormat="1" applyFont="1"/>
    <xf numFmtId="178" fontId="2" fillId="0" borderId="0" xfId="5" applyNumberFormat="1" applyFont="1"/>
    <xf numFmtId="170" fontId="14" fillId="0" borderId="1" xfId="5" applyNumberFormat="1" applyFont="1" applyFill="1" applyBorder="1" applyAlignment="1"/>
    <xf numFmtId="41" fontId="7" fillId="0" borderId="0" xfId="5" applyFont="1" applyAlignment="1"/>
    <xf numFmtId="0" fontId="7" fillId="0" borderId="0" xfId="0" applyFont="1" applyAlignment="1">
      <alignment horizontal="center"/>
    </xf>
    <xf numFmtId="41" fontId="7" fillId="0" borderId="0" xfId="5" applyFont="1" applyAlignment="1">
      <alignment horizontal="center"/>
    </xf>
    <xf numFmtId="41" fontId="14" fillId="0" borderId="1" xfId="0" applyNumberFormat="1" applyFont="1" applyBorder="1"/>
    <xf numFmtId="41" fontId="7" fillId="0" borderId="0" xfId="0" applyNumberFormat="1" applyFont="1"/>
    <xf numFmtId="41" fontId="16" fillId="0" borderId="34" xfId="0" applyNumberFormat="1" applyFont="1" applyBorder="1" applyAlignment="1">
      <alignment horizontal="center" wrapText="1"/>
    </xf>
    <xf numFmtId="41" fontId="16" fillId="0" borderId="37" xfId="5" applyFont="1" applyBorder="1" applyAlignment="1">
      <alignment horizontal="right"/>
    </xf>
    <xf numFmtId="41" fontId="16" fillId="0" borderId="47" xfId="5" applyFont="1" applyBorder="1" applyAlignment="1">
      <alignment horizontal="right"/>
    </xf>
    <xf numFmtId="0" fontId="18" fillId="3" borderId="0" xfId="0" applyFont="1" applyFill="1"/>
    <xf numFmtId="0" fontId="19" fillId="3" borderId="0" xfId="0" applyFont="1" applyFill="1"/>
    <xf numFmtId="0" fontId="19" fillId="3" borderId="0" xfId="0" applyFont="1" applyFill="1" applyAlignment="1">
      <alignment horizontal="left"/>
    </xf>
    <xf numFmtId="0" fontId="0" fillId="0" borderId="0" xfId="0" applyAlignment="1">
      <alignment horizontal="center"/>
    </xf>
    <xf numFmtId="14" fontId="53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34" fillId="15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14" fillId="0" borderId="4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4" fontId="7" fillId="0" borderId="51" xfId="0" applyNumberFormat="1" applyFont="1" applyBorder="1" applyAlignment="1">
      <alignment horizontal="center"/>
    </xf>
    <xf numFmtId="14" fontId="7" fillId="0" borderId="30" xfId="0" applyNumberFormat="1" applyFont="1" applyBorder="1" applyAlignment="1">
      <alignment horizontal="center"/>
    </xf>
    <xf numFmtId="14" fontId="7" fillId="0" borderId="13" xfId="0" applyNumberFormat="1" applyFont="1" applyBorder="1" applyAlignment="1">
      <alignment horizontal="center"/>
    </xf>
    <xf numFmtId="14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173" fontId="21" fillId="0" borderId="7" xfId="4" applyNumberFormat="1" applyFont="1" applyBorder="1" applyAlignment="1">
      <alignment horizontal="center" vertical="center"/>
    </xf>
    <xf numFmtId="173" fontId="21" fillId="0" borderId="5" xfId="4" applyNumberFormat="1" applyFont="1" applyBorder="1" applyAlignment="1">
      <alignment horizontal="center" vertical="center"/>
    </xf>
    <xf numFmtId="173" fontId="21" fillId="0" borderId="2" xfId="4" applyNumberFormat="1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5" fillId="0" borderId="0" xfId="3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4" fillId="0" borderId="0" xfId="0" quotePrefix="1" applyFont="1"/>
    <xf numFmtId="0" fontId="14" fillId="0" borderId="0" xfId="0" applyFont="1"/>
    <xf numFmtId="172" fontId="14" fillId="0" borderId="0" xfId="5" applyNumberFormat="1" applyFont="1" applyBorder="1" applyAlignment="1">
      <alignment horizontal="left" wrapText="1"/>
    </xf>
    <xf numFmtId="0" fontId="30" fillId="0" borderId="0" xfId="0" applyFont="1" applyAlignment="1">
      <alignment vertical="center" wrapText="1"/>
    </xf>
  </cellXfs>
  <cellStyles count="35">
    <cellStyle name="Comma [0] 11" xfId="32" xr:uid="{E581B672-B907-41BA-896B-8CE035333FBB}"/>
    <cellStyle name="Encabezado 1" xfId="34" builtinId="16"/>
    <cellStyle name="Énfasis2 2" xfId="1" xr:uid="{00000000-0005-0000-0000-000000000000}"/>
    <cellStyle name="Énfasis4" xfId="25" builtinId="41"/>
    <cellStyle name="Excel Built-in Normal" xfId="2" xr:uid="{00000000-0005-0000-0000-000001000000}"/>
    <cellStyle name="Hipervínculo" xfId="3" builtinId="8"/>
    <cellStyle name="Hipervínculo visitado" xfId="26" builtinId="9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19" xr:uid="{00000000-0005-0000-0000-000007000000}"/>
    <cellStyle name="Millares [0] 2 4" xfId="31" xr:uid="{DBF281ED-3A9F-4BA8-9B9C-B07C90A160AF}"/>
    <cellStyle name="Millares [0] 3" xfId="8" xr:uid="{00000000-0005-0000-0000-000008000000}"/>
    <cellStyle name="Millares [0] 3 2" xfId="23" xr:uid="{00000000-0005-0000-0000-000009000000}"/>
    <cellStyle name="Millares [0] 4" xfId="18" xr:uid="{00000000-0005-0000-0000-00000A000000}"/>
    <cellStyle name="Millares [0] 5" xfId="29" xr:uid="{188A77C5-005B-4614-A009-6340CA13F4A2}"/>
    <cellStyle name="Millares 2" xfId="9" xr:uid="{00000000-0005-0000-0000-00000B000000}"/>
    <cellStyle name="Millares 2 2" xfId="10" xr:uid="{00000000-0005-0000-0000-00000C000000}"/>
    <cellStyle name="Millares 2 2 3" xfId="16" xr:uid="{00000000-0005-0000-0000-00000D000000}"/>
    <cellStyle name="Millares 2 3" xfId="20" xr:uid="{00000000-0005-0000-0000-00000E000000}"/>
    <cellStyle name="Millares 3" xfId="17" xr:uid="{00000000-0005-0000-0000-00000F000000}"/>
    <cellStyle name="Millares 4" xfId="11" xr:uid="{00000000-0005-0000-0000-000010000000}"/>
    <cellStyle name="Millares 4 2" xfId="22" xr:uid="{00000000-0005-0000-0000-000011000000}"/>
    <cellStyle name="Millares 5" xfId="21" xr:uid="{00000000-0005-0000-0000-000012000000}"/>
    <cellStyle name="Millares 6" xfId="33" xr:uid="{C5AC26F4-6670-47BE-92CA-850CAA4B5E12}"/>
    <cellStyle name="Millares 7" xfId="28" xr:uid="{87FFDB17-BEA0-41B4-8EB3-FDC4934E8C85}"/>
    <cellStyle name="Normal" xfId="0" builtinId="0"/>
    <cellStyle name="Normal 2" xfId="12" xr:uid="{00000000-0005-0000-0000-000015000000}"/>
    <cellStyle name="Normal 3" xfId="30" xr:uid="{2E3E0C4C-C453-47BD-8C2F-F6F035B93A84}"/>
    <cellStyle name="Normal 4" xfId="13" xr:uid="{00000000-0005-0000-0000-000016000000}"/>
    <cellStyle name="Normal 5" xfId="27" xr:uid="{6F5CC2AB-CC0A-4F8A-8D6D-75DED97976D3}"/>
    <cellStyle name="Porcentaje" xfId="24" builtinId="5"/>
    <cellStyle name="Porcentaje 2" xfId="14" xr:uid="{00000000-0005-0000-0000-000017000000}"/>
    <cellStyle name="Porcentaje 3" xfId="15" xr:uid="{00000000-0005-0000-0000-000018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top style="thin">
          <color theme="7" tint="0.39997558519241921"/>
        </top>
      </border>
    </dxf>
    <dxf>
      <font>
        <i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7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1" defaultTableStyle="TableStyleMedium2" defaultPivotStyle="PivotStyleLight16">
    <tableStyle name="Estilo de tabla 1" pivot="0" count="0" xr9:uid="{546FED0B-542C-8F47-918A-0F62FBA07F4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40135FE8-8FCB-1F4E-A92B-7CBFB7F9F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positivapy-my.sharepoint.com/personal/sady_pereira_inpositiva_com_py/Documents/18.Trader%20Pro%20SA/Contabilidad/Conformaciones%20de%20Cuentas%20Contables/Controles%20mensuales/CONTROL%202024/06.Junio/06.2024.Conformacio&#769;n%20de%20EEFF%20de%20Traders%20Pro.xlsx" TargetMode="External"/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4/06.Junio/06.2024.Conformacio&#769;n%20de%20EEFF%20de%20Traders%20Pro.xlsx?6FECFDD9" TargetMode="External"/><Relationship Id="rId1" Type="http://schemas.openxmlformats.org/officeDocument/2006/relationships/externalLinkPath" Target="file:///\\6FECFDD9\06.2024.Conformacio&#769;n%20de%20EEFF%20de%20Traders%20Pro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inpositivapy-my.sharepoint.com/personal/sady_pereira_inpositiva_com_py/Documents/18.Trader%20Pro%20SA/Contabilidad/Conformaciones%20de%20Cuentas%20Contables/Controles%20mensuales/CONTROL%202024/06.2024.SSP_Conformaci&#243;n%20de%20EEFF%20de%20Traders%20Pro.xlsx" TargetMode="External"/><Relationship Id="rId2" Type="http://schemas.microsoft.com/office/2019/04/relationships/externalLinkLongPath" Target="/personal/sady_pereira_inpositiva_com_py/Documents/18.Trader%20Pro%20SA/Contabilidad/Conformaciones%20de%20Cuentas%20Contables/Controles%20mensuales/CONTROL%202024/06.2024.SSP_Conformaci&#243;n%20de%20EEFF%20de%20Traders%20Pro.xlsx?05872116" TargetMode="External"/><Relationship Id="rId1" Type="http://schemas.openxmlformats.org/officeDocument/2006/relationships/externalLinkPath" Target="file:///\\05872116\06.2024.SSP_Conformaci&#243;n%20de%20EEFF%20de%20Traders%20P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UESTO A PAGAR"/>
      <sheetName val="CALCULO DE IMP.RENTA"/>
      <sheetName val="Balance Gral"/>
      <sheetName val="EERR"/>
      <sheetName val="10.ListadoCuentaBancaria $"/>
      <sheetName val="10.ListadoCuentaBancaria Gs"/>
      <sheetName val="Familiar $ 921 Cta Propia (2)"/>
      <sheetName val="Familiar 458 Cta Propia"/>
      <sheetName val="Familiar 139 Cta Propia"/>
      <sheetName val="Portafolio_EEFF Q2 2023 (2)"/>
      <sheetName val="Portafolio_EEFF Q3 2024"/>
      <sheetName val="NOTA E - INVERSIONES 2022"/>
      <sheetName val="2022-PORTAFOLIO BY PENKA"/>
      <sheetName val="Resumen Portafolio"/>
      <sheetName val="Repos Pendientes"/>
      <sheetName val="Clientes ML"/>
      <sheetName val="CTAS A COBRAR PR"/>
      <sheetName val="Clientes ME"/>
      <sheetName val="Anticipos al Personal"/>
      <sheetName val="Prestamo a Accionista "/>
      <sheetName val="IVA"/>
      <sheetName val="1010502 SEGUROS A DEVENGAR"/>
      <sheetName val="Amortizac Gastos Constituc"/>
      <sheetName val="GARANTIA BVA"/>
      <sheetName val="ACCION BVA"/>
      <sheetName val="Equipo de Informatica"/>
      <sheetName val="Cuadro de Deprec. 2023"/>
      <sheetName val="Cuadro de AF 2022"/>
      <sheetName val="Acreedores por Intermed $"/>
      <sheetName val="Acreedores por Interm Gs"/>
      <sheetName val="Estado de Cuenta Proveedores"/>
      <sheetName val="Tarjetas de Créditos"/>
      <sheetName val="IPS a Pagar"/>
      <sheetName val="Prestamo Ariza"/>
      <sheetName val="Asamblea 2024"/>
      <sheetName val="Acta Asamblea 2023"/>
      <sheetName val="Mayores"/>
      <sheetName val="Ventas Realizadas TP"/>
      <sheetName val="Compras Realizadas"/>
      <sheetName val="EEFF N3"/>
      <sheetName val="EERR N3"/>
      <sheetName val="06.2024"/>
    </sheetNames>
    <sheetDataSet>
      <sheetData sheetId="0"/>
      <sheetData sheetId="1"/>
      <sheetData sheetId="2">
        <row r="5">
          <cell r="C5">
            <v>2326723706</v>
          </cell>
        </row>
        <row r="16">
          <cell r="C16">
            <v>77768406</v>
          </cell>
        </row>
        <row r="19">
          <cell r="C19">
            <v>4153151</v>
          </cell>
        </row>
        <row r="30">
          <cell r="C30">
            <v>12555354</v>
          </cell>
        </row>
        <row r="48">
          <cell r="C48">
            <v>-80890753</v>
          </cell>
        </row>
      </sheetData>
      <sheetData sheetId="3">
        <row r="3">
          <cell r="C3">
            <v>2328452053</v>
          </cell>
        </row>
        <row r="5">
          <cell r="C5">
            <v>11103225</v>
          </cell>
        </row>
        <row r="10">
          <cell r="C10">
            <v>2112742964</v>
          </cell>
        </row>
        <row r="13">
          <cell r="C13">
            <v>75676861</v>
          </cell>
        </row>
        <row r="19">
          <cell r="C19">
            <v>4984018</v>
          </cell>
        </row>
        <row r="22">
          <cell r="C22">
            <v>9642406</v>
          </cell>
        </row>
        <row r="23">
          <cell r="C23">
            <v>85068</v>
          </cell>
        </row>
        <row r="24">
          <cell r="C24">
            <v>113456936</v>
          </cell>
        </row>
        <row r="25">
          <cell r="C25">
            <v>760575</v>
          </cell>
        </row>
        <row r="27">
          <cell r="C27">
            <v>2245514796</v>
          </cell>
        </row>
        <row r="31">
          <cell r="C31">
            <v>1505241052</v>
          </cell>
        </row>
        <row r="32">
          <cell r="C32">
            <v>607532726</v>
          </cell>
        </row>
        <row r="64">
          <cell r="C64">
            <v>2736884</v>
          </cell>
        </row>
        <row r="69">
          <cell r="C69">
            <v>-5389620</v>
          </cell>
        </row>
        <row r="70">
          <cell r="C70">
            <v>4951063</v>
          </cell>
        </row>
        <row r="71">
          <cell r="C71">
            <v>10606647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UESTO A PAGAR"/>
      <sheetName val="CALCULO DE IMP.RENTA"/>
      <sheetName val="Balance Gral"/>
      <sheetName val="EERR"/>
      <sheetName val="Abril_listado de ctas bancos "/>
      <sheetName val="10.ListadoCuentaBancaria $"/>
      <sheetName val="10.ListadoCuentaBancaria Gs"/>
      <sheetName val="Familiar $ 921 Cta Propia (2)"/>
      <sheetName val="Familiar 458 Cta Propia"/>
      <sheetName val="Familiar 139 Cta Propia"/>
      <sheetName val="Portafolio_EEFF Q2 2023 (2)"/>
      <sheetName val="Portafolio_EEFF Q3 2024"/>
      <sheetName val="NOTA E - INVERSIONES 2022"/>
      <sheetName val="2022-PORTAFOLIO BY PENKA"/>
      <sheetName val="Resumen Portafolio"/>
      <sheetName val="Repos Pendientes"/>
      <sheetName val="Clientes ML"/>
      <sheetName val="CTAS A COBRAR PR"/>
      <sheetName val="Clientes ME"/>
      <sheetName val="Anticipos al Personal"/>
      <sheetName val="Prestamo a Accionista "/>
      <sheetName val="IVA"/>
      <sheetName val="1010502 SEGUROS A DEVENGAR"/>
      <sheetName val="Amortizac Gastos Constituc"/>
      <sheetName val="GARANTIA BVA"/>
      <sheetName val="ACCION BVA"/>
      <sheetName val="Equipo de Informatica"/>
      <sheetName val="Cuadro de Deprec. 2023"/>
      <sheetName val="Cuadro de AF 2022"/>
      <sheetName val="Acreedores por Intermed $"/>
      <sheetName val="Acreedores por Interm Gs"/>
      <sheetName val="Estado de Cuenta Proveedores"/>
      <sheetName val="Tarjetas de Créditos"/>
      <sheetName val="IPS a Pagar"/>
      <sheetName val="Prestamo Ariza"/>
      <sheetName val="Asamblea 2024"/>
      <sheetName val="Acta Asamblea 2023"/>
      <sheetName val="Mayores"/>
      <sheetName val="Ventas Realizadas TP"/>
      <sheetName val="Compras Realizadas"/>
      <sheetName val="EEFF N3"/>
      <sheetName val="EERR N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C7" t="str">
            <v>22-3135921</v>
          </cell>
          <cell r="F7">
            <v>2024.45</v>
          </cell>
        </row>
        <row r="9">
          <cell r="E9">
            <v>993455261</v>
          </cell>
        </row>
        <row r="11">
          <cell r="E11">
            <v>13136930</v>
          </cell>
        </row>
        <row r="13">
          <cell r="E13">
            <v>4567921</v>
          </cell>
        </row>
        <row r="20">
          <cell r="E20">
            <v>4031013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94" totalsRowShown="0" headerRowDxfId="25" dataDxfId="24">
  <autoFilter ref="A2:C94" xr:uid="{17DDE52E-69A5-4CC2-A04B-0941965302FC}"/>
  <tableColumns count="3">
    <tableColumn id="1" xr3:uid="{B03E6371-CB40-4BB9-8C46-B34C201AF3FF}" name="BALANCE GENERAL " dataDxfId="23">
      <calculatedColumnFormula>+E3</calculatedColumnFormula>
    </tableColumn>
    <tableColumn id="2" xr3:uid="{DDE8B176-8D05-49B9-BD6A-1A20A1D5C6B2}" name="30/09/2022" dataDxfId="22">
      <calculatedColumnFormula>+F3</calculatedColumnFormula>
    </tableColumn>
    <tableColumn id="3" xr3:uid="{55EE8B58-4E33-44ED-9A0D-8614260B627D}" name="Notas" dataDxfId="21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97:B102" totalsRowShown="0" headerRowDxfId="20" dataDxfId="19">
  <autoFilter ref="A97:B102" xr:uid="{7EDFAA1B-C751-4AC0-AB8E-AA4E0235A3CB}"/>
  <tableColumns count="2">
    <tableColumn id="1" xr3:uid="{D42E97AA-FF78-4835-B370-59C1B0AA4EAA}" name="RESUMEN" dataDxfId="18"/>
    <tableColumn id="2" xr3:uid="{7E06575A-EBDE-4DF6-B5BB-C4B0F08AAB81}" name="+Tabla1[[#Encabezados];[+Datos!B3]]" dataDxfId="17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16" dataDxfId="15">
  <autoFilter ref="G17:I20" xr:uid="{F5CD79E1-2C01-4314-8773-B6E3F1ED7C65}"/>
  <tableColumns count="3">
    <tableColumn id="1" xr3:uid="{DC2D4AB5-F70F-4066-9698-B2B806D17EDF}" name="Según Contab" dataDxfId="14"/>
    <tableColumn id="2" xr3:uid="{EC14043C-AA64-4BF8-ADEA-45A3212059A5}" name="Según TP" dataDxfId="13"/>
    <tableColumn id="3" xr3:uid="{54786CAB-B168-46E1-8F03-60C8AAE43722}" name="Diferencia" dataDxfId="12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85" totalsRowShown="0" dataDxfId="11">
  <autoFilter ref="A2:D85" xr:uid="{207BA5BA-2222-49EC-A6EF-5D88F7A62D2A}"/>
  <tableColumns count="4">
    <tableColumn id="1" xr3:uid="{8AC0A366-1CE9-4C03-B299-30D5BEDB2F62}" name="ESTADOS DE RESULTADOS AL " dataDxfId="10">
      <calculatedColumnFormula>+F3</calculatedColumnFormula>
    </tableColumn>
    <tableColumn id="2" xr3:uid="{76854CC2-F17A-44FC-A70F-C48326927F93}" name="31/3/2022" dataDxfId="9">
      <calculatedColumnFormula>+G3</calculatedColumnFormula>
    </tableColumn>
    <tableColumn id="3" xr3:uid="{5E698702-4354-4E55-83AD-1952DBAFB682}" name="%" dataDxfId="8" dataCellStyle="Porcentaje">
      <calculatedColumnFormula>+Tabla2[[#This Row],[31/3/2022]]/$B$3</calculatedColumnFormula>
    </tableColumn>
    <tableColumn id="4" xr3:uid="{6D20FF1F-FC51-4142-89BE-BDFC3993482A}" name="OBSERVACIONES" dataDxfId="7"/>
  </tableColumns>
  <tableStyleInfo name="TableStyleMedium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4FC7784-915A-8E44-8639-48CC42FF01EB}" name="Tabla5" displayName="Tabla5" ref="H48:J81" totalsRowShown="0" headerRowDxfId="6" dataDxfId="4" headerRowBorderDxfId="5" tableBorderDxfId="3" headerRowCellStyle="Millares [0]">
  <autoFilter ref="H48:J81" xr:uid="{24FC7784-915A-8E44-8639-48CC42FF01EB}"/>
  <tableColumns count="3">
    <tableColumn id="1" xr3:uid="{D75AC662-8314-924B-9A1C-8A284941A84D}" name="Gastos De Administración" dataDxfId="2"/>
    <tableColumn id="2" xr3:uid="{0FD352D2-A4BA-524A-9BBA-8344A2A532A2}" name=" 150.923.036 " dataDxfId="1" dataCellStyle="Millares [0]"/>
    <tableColumn id="3" xr3:uid="{205205AC-C2E3-9E42-8435-BEFD5A5FE12E}" name=" 643.284.308 " dataDxfId="0" dataCellStyle="Millares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102"/>
  <sheetViews>
    <sheetView zoomScale="120" zoomScaleNormal="120" workbookViewId="0">
      <pane ySplit="2" topLeftCell="A38" activePane="bottomLeft" state="frozen"/>
      <selection activeCell="G96" sqref="G96"/>
      <selection pane="bottomLeft" activeCell="A36" sqref="A36"/>
    </sheetView>
  </sheetViews>
  <sheetFormatPr baseColWidth="10" defaultColWidth="8.85546875" defaultRowHeight="15"/>
  <cols>
    <col min="1" max="1" width="65.85546875" style="352" customWidth="1"/>
    <col min="2" max="2" width="25.7109375" style="353" customWidth="1"/>
    <col min="3" max="3" width="36.28515625" customWidth="1"/>
    <col min="5" max="5" width="58.28515625" bestFit="1" customWidth="1"/>
    <col min="6" max="6" width="15.140625" style="354" bestFit="1" customWidth="1"/>
    <col min="7" max="7" width="15.7109375" customWidth="1"/>
    <col min="8" max="8" width="14.42578125" bestFit="1" customWidth="1"/>
    <col min="9" max="9" width="15.28515625" bestFit="1" customWidth="1"/>
  </cols>
  <sheetData>
    <row r="1" spans="1:9" ht="60.75" customHeight="1"/>
    <row r="2" spans="1:9" s="358" customFormat="1">
      <c r="A2" s="355" t="s">
        <v>0</v>
      </c>
      <c r="B2" s="356" t="s">
        <v>1</v>
      </c>
      <c r="C2" s="357" t="s">
        <v>2</v>
      </c>
      <c r="E2" s="555" t="s">
        <v>3</v>
      </c>
      <c r="F2" s="556" t="s">
        <v>4</v>
      </c>
    </row>
    <row r="3" spans="1:9">
      <c r="A3" t="str">
        <f>+E3</f>
        <v>Activo</v>
      </c>
      <c r="B3" s="361">
        <f>+F3</f>
        <v>11737588990</v>
      </c>
      <c r="C3" s="352"/>
      <c r="E3" s="358" t="s">
        <v>5</v>
      </c>
      <c r="F3" s="557">
        <v>11737588990</v>
      </c>
      <c r="G3" s="400">
        <f>+Tabla1[[#This Row],[30/09/2022]]-F3</f>
        <v>0</v>
      </c>
    </row>
    <row r="4" spans="1:9">
      <c r="A4" t="str">
        <f t="shared" ref="A4:B67" si="0">+E4</f>
        <v>Activo Corriente</v>
      </c>
      <c r="B4" s="361">
        <f t="shared" si="0"/>
        <v>10031975216</v>
      </c>
      <c r="C4" s="352"/>
      <c r="E4" s="358" t="s">
        <v>6</v>
      </c>
      <c r="F4" s="557">
        <v>10031975216</v>
      </c>
    </row>
    <row r="5" spans="1:9">
      <c r="A5" t="str">
        <f t="shared" si="0"/>
        <v>Disponibilidades</v>
      </c>
      <c r="B5" s="361">
        <f t="shared" si="0"/>
        <v>396498174</v>
      </c>
      <c r="C5" s="352"/>
      <c r="E5" s="358" t="s">
        <v>7</v>
      </c>
      <c r="F5" s="557">
        <v>396498174</v>
      </c>
    </row>
    <row r="6" spans="1:9">
      <c r="A6" s="352" t="str">
        <f t="shared" si="0"/>
        <v>Bancos De Operaciones</v>
      </c>
      <c r="B6" s="353">
        <f t="shared" si="0"/>
        <v>323106777</v>
      </c>
      <c r="C6" s="352"/>
      <c r="E6" s="558" t="s">
        <v>8</v>
      </c>
      <c r="F6" s="559">
        <v>323106777</v>
      </c>
      <c r="G6" s="400"/>
    </row>
    <row r="7" spans="1:9">
      <c r="A7" s="352" t="str">
        <f t="shared" si="0"/>
        <v>Bancos Operaciones - Moneda Extranjera</v>
      </c>
      <c r="B7" s="353">
        <f t="shared" si="0"/>
        <v>279665652</v>
      </c>
      <c r="C7" s="352"/>
      <c r="E7" t="s">
        <v>9</v>
      </c>
      <c r="F7" s="354">
        <v>279665652</v>
      </c>
    </row>
    <row r="8" spans="1:9">
      <c r="A8" s="352" t="str">
        <f t="shared" si="0"/>
        <v>Banco Operaciones M/E</v>
      </c>
      <c r="B8" s="353">
        <f t="shared" si="0"/>
        <v>279665652</v>
      </c>
      <c r="C8" s="401" t="s">
        <v>10</v>
      </c>
      <c r="E8" t="s">
        <v>11</v>
      </c>
      <c r="F8" s="354">
        <v>279665652</v>
      </c>
    </row>
    <row r="9" spans="1:9">
      <c r="A9" s="352" t="str">
        <f t="shared" si="0"/>
        <v>Bancos Operaciones - Moneda Local</v>
      </c>
      <c r="B9" s="353">
        <f t="shared" si="0"/>
        <v>43441126</v>
      </c>
      <c r="C9" s="352"/>
      <c r="E9" t="s">
        <v>12</v>
      </c>
      <c r="F9" s="354">
        <v>43441126</v>
      </c>
    </row>
    <row r="10" spans="1:9">
      <c r="A10" s="352" t="str">
        <f t="shared" si="0"/>
        <v>Banco Operaciones M/L</v>
      </c>
      <c r="B10" s="353">
        <f t="shared" si="0"/>
        <v>43441126</v>
      </c>
      <c r="C10" s="352"/>
      <c r="E10" t="s">
        <v>13</v>
      </c>
      <c r="F10" s="354">
        <v>43441126</v>
      </c>
    </row>
    <row r="11" spans="1:9">
      <c r="A11" s="352" t="str">
        <f t="shared" si="0"/>
        <v>Bancos Administrativas</v>
      </c>
      <c r="B11" s="353">
        <f t="shared" si="0"/>
        <v>73391397</v>
      </c>
      <c r="C11" s="401" t="s">
        <v>14</v>
      </c>
      <c r="E11" s="358" t="s">
        <v>15</v>
      </c>
      <c r="F11" s="557">
        <v>73391397</v>
      </c>
    </row>
    <row r="12" spans="1:9">
      <c r="A12" s="352" t="str">
        <f t="shared" si="0"/>
        <v>Bancos Moneda Extranjera</v>
      </c>
      <c r="B12" s="353">
        <f t="shared" si="0"/>
        <v>10984716</v>
      </c>
      <c r="C12" s="352"/>
      <c r="E12" s="558" t="s">
        <v>16</v>
      </c>
      <c r="F12" s="559">
        <v>10984716</v>
      </c>
    </row>
    <row r="13" spans="1:9">
      <c r="A13" s="352" t="str">
        <f t="shared" si="0"/>
        <v>Banco Familiar SAECA - M/E</v>
      </c>
      <c r="B13" s="353">
        <f t="shared" si="0"/>
        <v>10984716</v>
      </c>
      <c r="C13" s="352"/>
      <c r="E13" t="s">
        <v>17</v>
      </c>
      <c r="F13" s="354">
        <v>10984716</v>
      </c>
    </row>
    <row r="14" spans="1:9">
      <c r="A14" s="352" t="str">
        <f t="shared" si="0"/>
        <v>Bancos Moneda Local</v>
      </c>
      <c r="B14" s="353">
        <f t="shared" si="0"/>
        <v>62406681</v>
      </c>
      <c r="C14" s="352"/>
      <c r="E14" s="558" t="s">
        <v>18</v>
      </c>
      <c r="F14" s="559">
        <v>62406681</v>
      </c>
    </row>
    <row r="15" spans="1:9">
      <c r="A15" s="352" t="str">
        <f t="shared" si="0"/>
        <v>Banco Familiar Cta. Cte. 00-2906458 M/L</v>
      </c>
      <c r="B15" s="353">
        <f t="shared" si="0"/>
        <v>2369784</v>
      </c>
      <c r="C15" s="352"/>
      <c r="E15" t="s">
        <v>19</v>
      </c>
      <c r="F15" s="354">
        <v>2369784</v>
      </c>
    </row>
    <row r="16" spans="1:9">
      <c r="A16" s="352" t="str">
        <f t="shared" si="0"/>
        <v>Banco Familiar SAECA  -Caja De Ahorro - 0-2986139 M/L</v>
      </c>
      <c r="B16" s="353">
        <f t="shared" si="0"/>
        <v>60036897</v>
      </c>
      <c r="C16" s="352"/>
      <c r="E16" t="s">
        <v>20</v>
      </c>
      <c r="F16" s="354">
        <v>60036897</v>
      </c>
      <c r="G16" s="726" t="s">
        <v>21</v>
      </c>
      <c r="H16" s="726"/>
      <c r="I16" s="726"/>
    </row>
    <row r="17" spans="1:9">
      <c r="A17" s="352" t="str">
        <f t="shared" si="0"/>
        <v>Inversiones Temporarias</v>
      </c>
      <c r="B17" s="353">
        <f t="shared" si="0"/>
        <v>8400633163</v>
      </c>
      <c r="C17" s="352"/>
      <c r="E17" s="358" t="s">
        <v>22</v>
      </c>
      <c r="F17" s="557">
        <v>8400633163</v>
      </c>
      <c r="G17" t="s">
        <v>23</v>
      </c>
      <c r="H17" t="s">
        <v>24</v>
      </c>
      <c r="I17" t="s">
        <v>25</v>
      </c>
    </row>
    <row r="18" spans="1:9" ht="17.25">
      <c r="A18" s="352" t="str">
        <f t="shared" si="0"/>
        <v>Inversiones Financieras Temporales -Moneda Local</v>
      </c>
      <c r="B18" s="353">
        <f t="shared" si="0"/>
        <v>894000000</v>
      </c>
      <c r="C18" s="352"/>
      <c r="E18" s="358" t="s">
        <v>26</v>
      </c>
      <c r="F18" s="557">
        <v>894000000</v>
      </c>
      <c r="G18" s="359">
        <f>SUM(G19:G20)</f>
        <v>9162017338</v>
      </c>
      <c r="H18" s="359">
        <f>SUM(H19:H20)</f>
        <v>12013000000</v>
      </c>
      <c r="I18" s="359">
        <f t="shared" ref="I18" si="1">SUM(I19:I20)</f>
        <v>-2850982662</v>
      </c>
    </row>
    <row r="19" spans="1:9">
      <c r="A19" s="352" t="str">
        <f t="shared" si="0"/>
        <v>Títulos Representativos De Deuda -M/L</v>
      </c>
      <c r="B19" s="353">
        <f t="shared" si="0"/>
        <v>894000000</v>
      </c>
      <c r="C19" s="360" t="s">
        <v>27</v>
      </c>
      <c r="E19" t="s">
        <v>28</v>
      </c>
      <c r="F19" s="354">
        <v>894000000</v>
      </c>
      <c r="G19" s="400">
        <f>+B21+B24</f>
        <v>7507179097</v>
      </c>
      <c r="H19" s="361">
        <v>11113000000</v>
      </c>
      <c r="I19" s="400">
        <f>+G19-H19</f>
        <v>-3605820903</v>
      </c>
    </row>
    <row r="20" spans="1:9">
      <c r="A20" s="352" t="str">
        <f t="shared" si="0"/>
        <v>Bonos M/L</v>
      </c>
      <c r="B20" s="353">
        <f t="shared" si="0"/>
        <v>894000000</v>
      </c>
      <c r="C20" s="352"/>
      <c r="E20" s="560" t="s">
        <v>29</v>
      </c>
      <c r="F20" s="561">
        <v>894000000</v>
      </c>
      <c r="G20" s="400">
        <f>+B45</f>
        <v>1654838241</v>
      </c>
      <c r="H20" s="361">
        <v>900000000</v>
      </c>
      <c r="I20" s="400">
        <f>+G20-H20</f>
        <v>754838241</v>
      </c>
    </row>
    <row r="21" spans="1:9">
      <c r="A21" s="352" t="str">
        <f t="shared" si="0"/>
        <v>Otras Inversiones a Corto Plazo</v>
      </c>
      <c r="B21" s="353">
        <f t="shared" si="0"/>
        <v>7500000000</v>
      </c>
      <c r="C21" s="352"/>
      <c r="E21" s="562" t="s">
        <v>30</v>
      </c>
      <c r="F21" s="563">
        <v>7500000000</v>
      </c>
      <c r="H21" s="361"/>
    </row>
    <row r="22" spans="1:9">
      <c r="A22" s="352" t="str">
        <f t="shared" si="0"/>
        <v xml:space="preserve">Instrumentos Financieros Cedidos En Prestamos M/L - </v>
      </c>
      <c r="B22" s="353">
        <f t="shared" si="0"/>
        <v>7500000000</v>
      </c>
      <c r="C22" s="352"/>
      <c r="E22" s="358" t="s">
        <v>31</v>
      </c>
      <c r="F22" s="557">
        <v>7500000000</v>
      </c>
      <c r="H22" s="361"/>
    </row>
    <row r="23" spans="1:9">
      <c r="A23" s="352" t="str">
        <f t="shared" si="0"/>
        <v>Ajuste por Valuación de Inversiones Temporales</v>
      </c>
      <c r="B23" s="353">
        <f t="shared" si="0"/>
        <v>1983763</v>
      </c>
      <c r="C23" s="162"/>
      <c r="E23" t="s">
        <v>32</v>
      </c>
      <c r="F23" s="361">
        <v>1983763</v>
      </c>
      <c r="H23" s="361"/>
    </row>
    <row r="24" spans="1:9">
      <c r="A24" s="352" t="str">
        <f t="shared" si="0"/>
        <v>(+) Ajuste por Valor de Compra Inversiones Temporales M/L</v>
      </c>
      <c r="B24" s="353">
        <f t="shared" si="0"/>
        <v>7179097</v>
      </c>
      <c r="C24" s="352"/>
      <c r="E24" t="s">
        <v>33</v>
      </c>
      <c r="F24" s="361">
        <v>7179097</v>
      </c>
      <c r="H24" s="361"/>
    </row>
    <row r="25" spans="1:9">
      <c r="A25" s="352" t="str">
        <f t="shared" si="0"/>
        <v>(-) Ajuste por Desvalorización Inversiones Temporales M/L</v>
      </c>
      <c r="B25" s="353">
        <f t="shared" si="0"/>
        <v>-5195334</v>
      </c>
      <c r="C25" s="401" t="s">
        <v>34</v>
      </c>
      <c r="E25" s="358" t="s">
        <v>35</v>
      </c>
      <c r="F25" s="557">
        <v>-5195334</v>
      </c>
      <c r="G25" s="400"/>
      <c r="H25" s="361"/>
    </row>
    <row r="26" spans="1:9">
      <c r="A26" s="352" t="str">
        <f t="shared" si="0"/>
        <v>Intereses, Regalías Y Otros Rendimientos</v>
      </c>
      <c r="B26" s="353">
        <f t="shared" si="0"/>
        <v>4649400</v>
      </c>
      <c r="C26" s="352"/>
      <c r="E26" t="s">
        <v>36</v>
      </c>
      <c r="F26" s="361">
        <v>4649400</v>
      </c>
      <c r="G26" s="400"/>
      <c r="H26" s="361"/>
    </row>
    <row r="27" spans="1:9">
      <c r="A27" s="352" t="str">
        <f t="shared" si="0"/>
        <v>Intereses y Rendimientos a Cobrar por Instrumentos Financ.M/L</v>
      </c>
      <c r="B27" s="353">
        <f t="shared" si="0"/>
        <v>367061699</v>
      </c>
      <c r="C27" s="352"/>
      <c r="E27" s="358" t="s">
        <v>37</v>
      </c>
      <c r="F27" s="557">
        <v>367061699</v>
      </c>
      <c r="G27" s="400"/>
      <c r="H27" s="361"/>
    </row>
    <row r="28" spans="1:9">
      <c r="A28" s="352" t="str">
        <f t="shared" si="0"/>
        <v>(-) Intereses a Devengar por Instrumentos Financieros M/L</v>
      </c>
      <c r="B28" s="353">
        <f t="shared" si="0"/>
        <v>-362412299</v>
      </c>
      <c r="C28" s="352"/>
      <c r="E28" t="s">
        <v>38</v>
      </c>
      <c r="F28" s="361">
        <v>-362412299</v>
      </c>
      <c r="G28" s="400"/>
      <c r="H28" s="361"/>
    </row>
    <row r="29" spans="1:9">
      <c r="A29" s="352" t="str">
        <f t="shared" si="0"/>
        <v>Créditos</v>
      </c>
      <c r="B29" s="353">
        <f t="shared" si="0"/>
        <v>236738332</v>
      </c>
      <c r="C29" s="352"/>
      <c r="E29" s="358" t="s">
        <v>39</v>
      </c>
      <c r="F29" s="557">
        <v>236738332</v>
      </c>
      <c r="H29" s="361"/>
    </row>
    <row r="30" spans="1:9">
      <c r="A30" s="352" t="str">
        <f t="shared" si="0"/>
        <v>Deudores Por Intermediacion De Valores</v>
      </c>
      <c r="B30" s="353">
        <f t="shared" si="0"/>
        <v>16642719</v>
      </c>
      <c r="C30" s="352"/>
      <c r="E30" s="358" t="s">
        <v>40</v>
      </c>
      <c r="F30" s="557">
        <v>16642719</v>
      </c>
      <c r="H30" s="361"/>
    </row>
    <row r="31" spans="1:9">
      <c r="A31" s="352" t="str">
        <f t="shared" si="0"/>
        <v>Clientes Locales M/L</v>
      </c>
      <c r="B31" s="353">
        <f t="shared" si="0"/>
        <v>9707200</v>
      </c>
      <c r="C31" s="352"/>
      <c r="E31" t="s">
        <v>41</v>
      </c>
      <c r="F31" s="361">
        <v>9707200</v>
      </c>
    </row>
    <row r="32" spans="1:9">
      <c r="A32" s="352" t="str">
        <f t="shared" si="0"/>
        <v>Clientes Locales M/E</v>
      </c>
      <c r="B32" s="353">
        <f t="shared" si="0"/>
        <v>6935519</v>
      </c>
      <c r="C32" s="352"/>
      <c r="E32" s="358" t="s">
        <v>42</v>
      </c>
      <c r="F32" s="557">
        <v>6935519</v>
      </c>
    </row>
    <row r="33" spans="1:8">
      <c r="A33" s="352" t="str">
        <f t="shared" si="0"/>
        <v>Documentos Y Cuentas Cobrar</v>
      </c>
      <c r="B33" s="353">
        <f t="shared" si="0"/>
        <v>80175613</v>
      </c>
      <c r="C33" s="402" t="s">
        <v>43</v>
      </c>
      <c r="E33" s="358" t="s">
        <v>44</v>
      </c>
      <c r="F33" s="557">
        <v>80175613</v>
      </c>
    </row>
    <row r="34" spans="1:8">
      <c r="A34" s="352" t="str">
        <f t="shared" si="0"/>
        <v>Créditos Por Impuestos Corrientes</v>
      </c>
      <c r="B34" s="353">
        <f t="shared" si="0"/>
        <v>65175613</v>
      </c>
      <c r="C34" s="401" t="s">
        <v>45</v>
      </c>
      <c r="E34" s="558" t="s">
        <v>46</v>
      </c>
      <c r="F34" s="559">
        <v>65175613</v>
      </c>
    </row>
    <row r="35" spans="1:8">
      <c r="A35" s="352" t="str">
        <f t="shared" si="0"/>
        <v xml:space="preserve">IVA - Crédito a favor - DDJJ </v>
      </c>
      <c r="B35" s="353">
        <f t="shared" si="0"/>
        <v>65175613</v>
      </c>
      <c r="C35" s="352"/>
      <c r="E35" s="358" t="s">
        <v>47</v>
      </c>
      <c r="F35" s="557">
        <v>65175613</v>
      </c>
      <c r="H35" s="400"/>
    </row>
    <row r="36" spans="1:8">
      <c r="A36" s="352" t="str">
        <f t="shared" si="0"/>
        <v>Anticipo A Proveedores</v>
      </c>
      <c r="B36" s="353">
        <f t="shared" si="0"/>
        <v>15000000</v>
      </c>
      <c r="C36" s="352"/>
      <c r="E36" s="358" t="s">
        <v>48</v>
      </c>
      <c r="F36" s="557">
        <v>15000000</v>
      </c>
    </row>
    <row r="37" spans="1:8">
      <c r="A37" s="352" t="str">
        <f t="shared" si="0"/>
        <v>Anticipos A Proveedores Locales. M/L</v>
      </c>
      <c r="B37" s="353">
        <f t="shared" si="0"/>
        <v>15000000</v>
      </c>
      <c r="C37" s="352"/>
      <c r="E37" t="s">
        <v>49</v>
      </c>
      <c r="F37" s="361">
        <v>15000000</v>
      </c>
    </row>
    <row r="38" spans="1:8">
      <c r="A38" s="352" t="str">
        <f t="shared" si="0"/>
        <v>Cuentas A Cobrar Entidades Relacionadas</v>
      </c>
      <c r="B38" s="353">
        <f t="shared" si="0"/>
        <v>139920000</v>
      </c>
      <c r="C38" s="401" t="s">
        <v>50</v>
      </c>
      <c r="E38" s="358" t="s">
        <v>51</v>
      </c>
      <c r="F38" s="557">
        <v>139920000</v>
      </c>
    </row>
    <row r="39" spans="1:8">
      <c r="A39" s="352" t="str">
        <f t="shared" si="0"/>
        <v>Cuentas A Cobrar a Directores y Accionistas M/L</v>
      </c>
      <c r="B39" s="353">
        <f t="shared" si="0"/>
        <v>23000000</v>
      </c>
      <c r="C39" s="352"/>
      <c r="E39" s="358" t="s">
        <v>52</v>
      </c>
      <c r="F39" s="557">
        <v>23000000</v>
      </c>
    </row>
    <row r="40" spans="1:8">
      <c r="A40" s="352" t="str">
        <f t="shared" si="0"/>
        <v>Intereses a Cobrar a Directores y Accionistas M/L</v>
      </c>
      <c r="B40" s="353">
        <f t="shared" si="0"/>
        <v>5520000</v>
      </c>
      <c r="C40" s="352"/>
      <c r="E40" t="s">
        <v>53</v>
      </c>
      <c r="F40" s="361">
        <v>5520000</v>
      </c>
    </row>
    <row r="41" spans="1:8">
      <c r="A41" s="352" t="str">
        <f t="shared" si="0"/>
        <v>Cuentas a Cobrar a Empresas y Personas Relacionadas M/L</v>
      </c>
      <c r="B41" s="353">
        <f t="shared" si="0"/>
        <v>111400000</v>
      </c>
      <c r="C41" s="352"/>
      <c r="E41" s="358" t="s">
        <v>54</v>
      </c>
      <c r="F41" s="557">
        <v>111400000</v>
      </c>
    </row>
    <row r="42" spans="1:8">
      <c r="A42" s="352" t="str">
        <f t="shared" si="0"/>
        <v>Gastos Pagados Por Adelantado</v>
      </c>
      <c r="B42" s="353">
        <f t="shared" si="0"/>
        <v>998105547</v>
      </c>
      <c r="C42" s="352"/>
      <c r="E42" s="358" t="s">
        <v>55</v>
      </c>
      <c r="F42" s="557">
        <v>998105547</v>
      </c>
    </row>
    <row r="43" spans="1:8">
      <c r="A43" s="352" t="str">
        <f t="shared" si="0"/>
        <v>Intereses a Vencer M/L</v>
      </c>
      <c r="B43" s="353">
        <f t="shared" si="0"/>
        <v>998105547</v>
      </c>
      <c r="C43" s="352"/>
      <c r="E43" s="358" t="s">
        <v>56</v>
      </c>
      <c r="F43" s="557">
        <v>998105547</v>
      </c>
    </row>
    <row r="44" spans="1:8">
      <c r="A44" s="352" t="str">
        <f t="shared" si="0"/>
        <v>Activo No Corriente</v>
      </c>
      <c r="B44" s="353">
        <f t="shared" si="0"/>
        <v>1705613774</v>
      </c>
      <c r="C44" s="352"/>
      <c r="E44" s="358" t="s">
        <v>57</v>
      </c>
      <c r="F44" s="557">
        <v>1705613774</v>
      </c>
    </row>
    <row r="45" spans="1:8">
      <c r="A45" s="352" t="str">
        <f t="shared" si="0"/>
        <v>Inversiones A Largo Plazo</v>
      </c>
      <c r="B45" s="353">
        <f t="shared" si="0"/>
        <v>1654838241</v>
      </c>
      <c r="C45" s="401" t="s">
        <v>58</v>
      </c>
      <c r="E45" s="358" t="s">
        <v>59</v>
      </c>
      <c r="F45" s="557">
        <v>1654838241</v>
      </c>
    </row>
    <row r="46" spans="1:8">
      <c r="A46" s="352" t="str">
        <f t="shared" si="0"/>
        <v>Otras Inversiones Permanentes</v>
      </c>
      <c r="B46" s="353">
        <f t="shared" si="0"/>
        <v>1640000000</v>
      </c>
      <c r="C46" s="352"/>
      <c r="E46" t="s">
        <v>60</v>
      </c>
      <c r="F46" s="361">
        <v>1640000000</v>
      </c>
    </row>
    <row r="47" spans="1:8">
      <c r="A47" s="352" t="str">
        <f t="shared" si="0"/>
        <v>Acción en la BVPASA</v>
      </c>
      <c r="B47" s="353">
        <f t="shared" si="0"/>
        <v>1002000000</v>
      </c>
      <c r="C47" s="401" t="s">
        <v>61</v>
      </c>
      <c r="E47" s="358" t="s">
        <v>62</v>
      </c>
      <c r="F47" s="557">
        <v>1002000000</v>
      </c>
    </row>
    <row r="48" spans="1:8">
      <c r="A48" s="352" t="str">
        <f t="shared" si="0"/>
        <v>Instrumentos Financieros Cedidos en Garantía</v>
      </c>
      <c r="B48" s="353">
        <f t="shared" si="0"/>
        <v>638000000</v>
      </c>
      <c r="C48" s="352"/>
      <c r="E48" s="358" t="s">
        <v>63</v>
      </c>
      <c r="F48" s="557">
        <v>638000000</v>
      </c>
    </row>
    <row r="49" spans="1:6">
      <c r="A49" s="352" t="str">
        <f t="shared" si="0"/>
        <v>Intereses, Regalias y Otros Rendimientos Largo Plazo - Instrumentos Financieros</v>
      </c>
      <c r="B49" s="353">
        <f t="shared" si="0"/>
        <v>14400291</v>
      </c>
      <c r="C49" s="401" t="s">
        <v>64</v>
      </c>
      <c r="E49" s="358" t="s">
        <v>65</v>
      </c>
      <c r="F49" s="557">
        <v>14400291</v>
      </c>
    </row>
    <row r="50" spans="1:6">
      <c r="A50" s="352" t="str">
        <f t="shared" si="0"/>
        <v>Intereses, Regalías Y Otros Rendimientos M/L - Instrumentos Financieros Largo Plazo</v>
      </c>
      <c r="B50" s="353">
        <f t="shared" si="0"/>
        <v>69118145</v>
      </c>
      <c r="C50" s="352"/>
      <c r="E50" s="358" t="s">
        <v>66</v>
      </c>
      <c r="F50" s="557">
        <v>69118145</v>
      </c>
    </row>
    <row r="51" spans="1:6">
      <c r="A51" s="352" t="str">
        <f t="shared" si="0"/>
        <v>(-) Intereses a Devengar por Instrumentos Financieros M/L - Largo Plazo</v>
      </c>
      <c r="B51" s="353">
        <f t="shared" si="0"/>
        <v>-54717854</v>
      </c>
      <c r="C51" s="352"/>
      <c r="E51" s="358" t="s">
        <v>67</v>
      </c>
      <c r="F51" s="557">
        <v>-54717854</v>
      </c>
    </row>
    <row r="52" spans="1:6">
      <c r="A52" s="352" t="str">
        <f t="shared" si="0"/>
        <v>Ajustes  por Valuación De Inversión Permanente</v>
      </c>
      <c r="B52" s="353">
        <f t="shared" si="0"/>
        <v>437950</v>
      </c>
      <c r="C52" s="352"/>
      <c r="E52" s="358" t="s">
        <v>68</v>
      </c>
      <c r="F52" s="557">
        <v>437950</v>
      </c>
    </row>
    <row r="53" spans="1:6">
      <c r="A53" s="352" t="str">
        <f t="shared" si="0"/>
        <v>(+) Ajuste por Valor de Compra Inversiones Permanentes ML</v>
      </c>
      <c r="B53" s="353">
        <f t="shared" si="0"/>
        <v>437950</v>
      </c>
      <c r="C53" s="360" t="s">
        <v>69</v>
      </c>
      <c r="E53" s="358" t="s">
        <v>70</v>
      </c>
      <c r="F53" s="557">
        <v>437950</v>
      </c>
    </row>
    <row r="54" spans="1:6">
      <c r="A54" s="352" t="str">
        <f t="shared" si="0"/>
        <v>Propiedad, Planta Y Equipo</v>
      </c>
      <c r="B54" s="353">
        <f t="shared" si="0"/>
        <v>12282612</v>
      </c>
      <c r="C54" s="352"/>
      <c r="E54" s="358" t="s">
        <v>71</v>
      </c>
      <c r="F54" s="557">
        <v>12282612</v>
      </c>
    </row>
    <row r="55" spans="1:6">
      <c r="A55" s="352" t="str">
        <f t="shared" si="0"/>
        <v>Equipos De Informaticas</v>
      </c>
      <c r="B55" s="353">
        <f t="shared" si="0"/>
        <v>13232431</v>
      </c>
      <c r="C55" s="352"/>
      <c r="E55" s="558" t="s">
        <v>72</v>
      </c>
      <c r="F55" s="559">
        <v>13232431</v>
      </c>
    </row>
    <row r="56" spans="1:6">
      <c r="A56" s="352" t="str">
        <f t="shared" si="0"/>
        <v>(-) Depreciación Acumulada</v>
      </c>
      <c r="B56" s="353">
        <f t="shared" si="0"/>
        <v>-949819</v>
      </c>
      <c r="C56" s="352"/>
      <c r="E56" s="358" t="s">
        <v>73</v>
      </c>
      <c r="F56" s="557">
        <v>-949819</v>
      </c>
    </row>
    <row r="57" spans="1:6">
      <c r="A57" s="352" t="str">
        <f t="shared" si="0"/>
        <v>Cargos Diferidos</v>
      </c>
      <c r="B57" s="353">
        <f t="shared" si="0"/>
        <v>38492921</v>
      </c>
      <c r="C57" s="352"/>
      <c r="E57" s="564" t="s">
        <v>74</v>
      </c>
      <c r="F57" s="565">
        <v>38492921</v>
      </c>
    </row>
    <row r="58" spans="1:6">
      <c r="A58" s="352" t="str">
        <f t="shared" si="0"/>
        <v>Gastos De Constitución</v>
      </c>
      <c r="B58" s="353">
        <f t="shared" si="0"/>
        <v>76985842</v>
      </c>
      <c r="C58" s="352"/>
      <c r="E58" t="s">
        <v>75</v>
      </c>
      <c r="F58" s="361">
        <v>76985842</v>
      </c>
    </row>
    <row r="59" spans="1:6">
      <c r="A59" s="352" t="str">
        <f t="shared" si="0"/>
        <v>(-) Amortización Acumulada</v>
      </c>
      <c r="B59" s="353">
        <f t="shared" si="0"/>
        <v>-38492921</v>
      </c>
      <c r="C59" s="352"/>
      <c r="E59" s="358" t="s">
        <v>76</v>
      </c>
      <c r="F59" s="557">
        <v>-38492921</v>
      </c>
    </row>
    <row r="60" spans="1:6">
      <c r="A60" s="352" t="str">
        <f t="shared" si="0"/>
        <v>Pasivo</v>
      </c>
      <c r="B60" s="353">
        <f t="shared" si="0"/>
        <v>8009266341</v>
      </c>
      <c r="C60" s="352"/>
      <c r="E60" s="358" t="s">
        <v>77</v>
      </c>
      <c r="F60" s="557">
        <v>8009266341</v>
      </c>
    </row>
    <row r="61" spans="1:6">
      <c r="A61" s="352" t="str">
        <f t="shared" si="0"/>
        <v>Pasivo Corriente</v>
      </c>
      <c r="B61" s="353">
        <f t="shared" si="0"/>
        <v>8009266341</v>
      </c>
      <c r="C61" s="352"/>
      <c r="E61" s="358" t="s">
        <v>78</v>
      </c>
      <c r="F61" s="557">
        <v>8009266341</v>
      </c>
    </row>
    <row r="62" spans="1:6">
      <c r="A62" s="352" t="str">
        <f t="shared" si="0"/>
        <v>Acreedores Por Operaciones</v>
      </c>
      <c r="B62" s="353">
        <f t="shared" si="0"/>
        <v>317004338</v>
      </c>
      <c r="C62" s="360" t="s">
        <v>34</v>
      </c>
      <c r="E62" s="358" t="s">
        <v>79</v>
      </c>
      <c r="F62" s="557">
        <v>317004338</v>
      </c>
    </row>
    <row r="63" spans="1:6">
      <c r="A63" s="352" t="str">
        <f t="shared" si="0"/>
        <v>Acreedores Por Operaciones M/L</v>
      </c>
      <c r="B63" s="353">
        <f t="shared" si="0"/>
        <v>37974593</v>
      </c>
      <c r="C63" s="162"/>
      <c r="E63" t="s">
        <v>80</v>
      </c>
      <c r="F63" s="361">
        <v>37974593</v>
      </c>
    </row>
    <row r="64" spans="1:6">
      <c r="A64" s="352" t="str">
        <f t="shared" si="0"/>
        <v>Acreedores Por Intermediacion De Valores M/L</v>
      </c>
      <c r="B64" s="353">
        <f t="shared" si="0"/>
        <v>37974593</v>
      </c>
      <c r="C64" s="352"/>
      <c r="E64" s="358" t="s">
        <v>81</v>
      </c>
      <c r="F64" s="557">
        <v>37974593</v>
      </c>
    </row>
    <row r="65" spans="1:6">
      <c r="A65" s="352" t="str">
        <f t="shared" si="0"/>
        <v>Acreedores Por Operaciones M/E</v>
      </c>
      <c r="B65" s="353">
        <f t="shared" si="0"/>
        <v>279029746</v>
      </c>
      <c r="C65" s="352"/>
      <c r="E65" s="564" t="s">
        <v>82</v>
      </c>
      <c r="F65" s="565">
        <v>279029746</v>
      </c>
    </row>
    <row r="66" spans="1:6">
      <c r="A66" s="352" t="str">
        <f t="shared" si="0"/>
        <v>Acreedores Por Intermediacion De Valores M/E</v>
      </c>
      <c r="B66" s="353">
        <f t="shared" si="0"/>
        <v>279029746</v>
      </c>
      <c r="C66" s="352"/>
      <c r="E66" t="s">
        <v>83</v>
      </c>
      <c r="F66" s="361">
        <v>279029746</v>
      </c>
    </row>
    <row r="67" spans="1:6">
      <c r="A67" s="352" t="str">
        <f t="shared" si="0"/>
        <v>Deudas Financieras</v>
      </c>
      <c r="B67" s="353">
        <f t="shared" si="0"/>
        <v>7170492534</v>
      </c>
      <c r="C67" s="402" t="s">
        <v>84</v>
      </c>
      <c r="E67" s="358" t="s">
        <v>85</v>
      </c>
      <c r="F67" s="557">
        <v>7170492534</v>
      </c>
    </row>
    <row r="68" spans="1:6">
      <c r="A68" s="352" t="str">
        <f t="shared" ref="A68:B82" si="2">+E68</f>
        <v>Intereses A Pagar</v>
      </c>
      <c r="B68" s="353">
        <f t="shared" si="2"/>
        <v>416085000</v>
      </c>
      <c r="C68" s="352"/>
      <c r="E68" s="358" t="s">
        <v>86</v>
      </c>
      <c r="F68" s="557">
        <v>416085000</v>
      </c>
    </row>
    <row r="69" spans="1:6">
      <c r="A69" s="352" t="str">
        <f t="shared" si="2"/>
        <v>Intereses sobre REPOS a Pagar - M/L</v>
      </c>
      <c r="B69" s="353">
        <f t="shared" si="2"/>
        <v>416085000</v>
      </c>
      <c r="C69" s="352"/>
      <c r="E69" t="s">
        <v>87</v>
      </c>
      <c r="F69" s="361">
        <v>416085000</v>
      </c>
    </row>
    <row r="70" spans="1:6">
      <c r="A70" s="352" t="str">
        <f t="shared" si="2"/>
        <v>Otros Prestamos A Pagar - Repos</v>
      </c>
      <c r="B70" s="353">
        <f t="shared" si="2"/>
        <v>6754407535</v>
      </c>
      <c r="C70" s="352"/>
      <c r="E70" s="358" t="s">
        <v>88</v>
      </c>
      <c r="F70" s="557">
        <v>6754407535</v>
      </c>
    </row>
    <row r="71" spans="1:6" s="362" customFormat="1">
      <c r="A71" s="352" t="str">
        <f t="shared" si="2"/>
        <v>Operaciones de Repo - Prestamos Repos M/L</v>
      </c>
      <c r="B71" s="353">
        <f t="shared" si="2"/>
        <v>6754407535</v>
      </c>
      <c r="E71" s="358" t="s">
        <v>89</v>
      </c>
      <c r="F71" s="557">
        <v>6754407535</v>
      </c>
    </row>
    <row r="72" spans="1:6" s="362" customFormat="1">
      <c r="A72" s="352" t="str">
        <f t="shared" si="2"/>
        <v>Otras Cuentas Por Pagar</v>
      </c>
      <c r="B72" s="353">
        <f t="shared" si="2"/>
        <v>59164690</v>
      </c>
      <c r="C72" s="364"/>
      <c r="E72" t="s">
        <v>90</v>
      </c>
      <c r="F72" s="361">
        <v>59164690</v>
      </c>
    </row>
    <row r="73" spans="1:6" s="362" customFormat="1">
      <c r="A73" s="352" t="str">
        <f t="shared" si="2"/>
        <v>Cuentas a Pagar Administración</v>
      </c>
      <c r="B73" s="353">
        <f t="shared" si="2"/>
        <v>59164690</v>
      </c>
      <c r="C73" s="364"/>
      <c r="E73" s="358" t="s">
        <v>91</v>
      </c>
      <c r="F73" s="557">
        <v>59164690</v>
      </c>
    </row>
    <row r="74" spans="1:6" s="362" customFormat="1">
      <c r="A74" s="352" t="str">
        <f t="shared" si="2"/>
        <v>Proveedores Locales M/L</v>
      </c>
      <c r="B74" s="353">
        <f t="shared" si="2"/>
        <v>53689333</v>
      </c>
      <c r="C74" s="364"/>
      <c r="E74" s="358" t="s">
        <v>92</v>
      </c>
      <c r="F74" s="557">
        <v>53689333</v>
      </c>
    </row>
    <row r="75" spans="1:6" s="362" customFormat="1">
      <c r="A75" s="352" t="str">
        <f t="shared" si="2"/>
        <v>Proveedores Locales M/E</v>
      </c>
      <c r="B75" s="353">
        <f t="shared" si="2"/>
        <v>5475357</v>
      </c>
      <c r="C75" s="401" t="s">
        <v>93</v>
      </c>
      <c r="E75" s="358" t="s">
        <v>94</v>
      </c>
      <c r="F75" s="557">
        <v>5475357</v>
      </c>
    </row>
    <row r="76" spans="1:6" s="362" customFormat="1">
      <c r="A76" s="352" t="str">
        <f t="shared" si="2"/>
        <v>Provisiones</v>
      </c>
      <c r="B76" s="353">
        <f t="shared" si="2"/>
        <v>7722862</v>
      </c>
      <c r="C76" s="364"/>
      <c r="E76" t="s">
        <v>95</v>
      </c>
      <c r="F76" s="361">
        <v>7722862</v>
      </c>
    </row>
    <row r="77" spans="1:6" s="362" customFormat="1">
      <c r="A77" s="352" t="str">
        <f t="shared" si="2"/>
        <v>Ips A Pagar</v>
      </c>
      <c r="B77" s="353">
        <f t="shared" si="2"/>
        <v>6400658</v>
      </c>
      <c r="C77" s="364"/>
      <c r="E77" t="s">
        <v>96</v>
      </c>
      <c r="F77" s="361">
        <v>6400658</v>
      </c>
    </row>
    <row r="78" spans="1:6" s="362" customFormat="1">
      <c r="A78" s="352" t="str">
        <f t="shared" si="2"/>
        <v>Tarjeta de Crédito a Pagar</v>
      </c>
      <c r="B78" s="353">
        <f t="shared" si="2"/>
        <v>1322204</v>
      </c>
      <c r="C78" s="364"/>
      <c r="E78" s="358" t="s">
        <v>97</v>
      </c>
      <c r="F78" s="557">
        <v>1322204</v>
      </c>
    </row>
    <row r="79" spans="1:6" s="362" customFormat="1">
      <c r="A79" s="352" t="str">
        <f t="shared" si="2"/>
        <v>Tarjeta de Crédito a Pagar - Familiar</v>
      </c>
      <c r="B79" s="353">
        <f t="shared" si="2"/>
        <v>1322204</v>
      </c>
      <c r="C79" s="364"/>
      <c r="E79" s="358" t="s">
        <v>98</v>
      </c>
      <c r="F79" s="557">
        <v>1322204</v>
      </c>
    </row>
    <row r="80" spans="1:6" s="362" customFormat="1">
      <c r="A80" s="352" t="str">
        <f t="shared" si="2"/>
        <v>Ingresos Diferidos</v>
      </c>
      <c r="B80" s="353">
        <f t="shared" si="2"/>
        <v>454881917</v>
      </c>
      <c r="C80" s="364"/>
      <c r="E80" t="s">
        <v>99</v>
      </c>
      <c r="F80" s="354">
        <v>454881917</v>
      </c>
    </row>
    <row r="81" spans="1:6" s="362" customFormat="1">
      <c r="A81" s="352" t="str">
        <f t="shared" si="2"/>
        <v>Intereses Diferidos M/L -Cupones en Repos</v>
      </c>
      <c r="B81" s="353">
        <f t="shared" si="2"/>
        <v>449997095</v>
      </c>
      <c r="C81" s="364"/>
      <c r="E81" s="358" t="s">
        <v>100</v>
      </c>
      <c r="F81" s="557">
        <v>449997095</v>
      </c>
    </row>
    <row r="82" spans="1:6" s="363" customFormat="1">
      <c r="A82" s="352" t="str">
        <f t="shared" si="2"/>
        <v>Ingresos Diferidos Administración - M/L</v>
      </c>
      <c r="B82" s="353">
        <f t="shared" si="2"/>
        <v>4884822</v>
      </c>
      <c r="C82" s="360"/>
      <c r="E82" t="s">
        <v>101</v>
      </c>
      <c r="F82" s="354">
        <v>4884822</v>
      </c>
    </row>
    <row r="83" spans="1:6">
      <c r="A83" s="352" t="str">
        <f t="shared" ref="A83:A94" si="3">+E83</f>
        <v>Patrimonio Neto</v>
      </c>
      <c r="B83" s="353">
        <f t="shared" ref="B83:B94" si="4">+F83</f>
        <v>3728322648.3000002</v>
      </c>
      <c r="C83" s="352"/>
      <c r="E83" s="352" t="s">
        <v>102</v>
      </c>
      <c r="F83" s="353">
        <v>3728322648.3000002</v>
      </c>
    </row>
    <row r="84" spans="1:6">
      <c r="A84" s="352" t="str">
        <f t="shared" si="3"/>
        <v>Capital</v>
      </c>
      <c r="B84" s="353">
        <f t="shared" si="4"/>
        <v>3805000000</v>
      </c>
      <c r="C84" s="352"/>
      <c r="E84" s="352" t="s">
        <v>103</v>
      </c>
      <c r="F84" s="353">
        <v>3805000000</v>
      </c>
    </row>
    <row r="85" spans="1:6">
      <c r="A85" s="352" t="str">
        <f t="shared" si="3"/>
        <v>Capital Integrado</v>
      </c>
      <c r="B85" s="353">
        <f t="shared" si="4"/>
        <v>3805000000</v>
      </c>
      <c r="C85" s="352"/>
      <c r="E85" s="352" t="s">
        <v>104</v>
      </c>
      <c r="F85" s="353">
        <v>3805000000</v>
      </c>
    </row>
    <row r="86" spans="1:6">
      <c r="A86" s="352" t="str">
        <f t="shared" si="3"/>
        <v>Capital Suscripto</v>
      </c>
      <c r="B86" s="353">
        <f t="shared" si="4"/>
        <v>5000000000</v>
      </c>
      <c r="C86" s="352"/>
      <c r="E86" s="352" t="s">
        <v>105</v>
      </c>
      <c r="F86" s="353">
        <v>5000000000</v>
      </c>
    </row>
    <row r="87" spans="1:6">
      <c r="A87" s="352" t="str">
        <f t="shared" si="3"/>
        <v>(-) Capital a Integrar</v>
      </c>
      <c r="B87" s="353">
        <f t="shared" si="4"/>
        <v>-1195000000</v>
      </c>
      <c r="C87" s="352"/>
      <c r="E87" t="s">
        <v>106</v>
      </c>
      <c r="F87" s="354">
        <v>-1195000000</v>
      </c>
    </row>
    <row r="88" spans="1:6">
      <c r="A88" s="352" t="str">
        <f t="shared" si="3"/>
        <v>Reservas</v>
      </c>
      <c r="B88" s="353">
        <f t="shared" si="4"/>
        <v>102000000</v>
      </c>
      <c r="C88" s="352"/>
      <c r="E88" t="s">
        <v>107</v>
      </c>
      <c r="F88" s="354">
        <v>102000000</v>
      </c>
    </row>
    <row r="89" spans="1:6">
      <c r="A89" s="352" t="str">
        <f t="shared" si="3"/>
        <v>Otras Reservas</v>
      </c>
      <c r="B89" s="353">
        <f t="shared" si="4"/>
        <v>102000000</v>
      </c>
      <c r="C89" s="352"/>
      <c r="E89" t="s">
        <v>108</v>
      </c>
      <c r="F89" s="354">
        <v>102000000</v>
      </c>
    </row>
    <row r="90" spans="1:6">
      <c r="A90" s="352" t="str">
        <f t="shared" si="3"/>
        <v>Valuación de Acción en BVPASA</v>
      </c>
      <c r="B90" s="353">
        <f t="shared" si="4"/>
        <v>102000000</v>
      </c>
      <c r="C90" s="352"/>
      <c r="E90" t="s">
        <v>109</v>
      </c>
      <c r="F90" s="354">
        <v>102000000</v>
      </c>
    </row>
    <row r="91" spans="1:6">
      <c r="A91" s="352" t="str">
        <f t="shared" si="3"/>
        <v>Resultados</v>
      </c>
      <c r="B91" s="353">
        <f t="shared" si="4"/>
        <v>-178677351.69999999</v>
      </c>
      <c r="C91" s="352"/>
      <c r="E91" t="s">
        <v>110</v>
      </c>
      <c r="F91" s="354">
        <v>-178677351.69999999</v>
      </c>
    </row>
    <row r="92" spans="1:6">
      <c r="A92" s="352" t="str">
        <f t="shared" si="3"/>
        <v>Resultados Acumulados</v>
      </c>
      <c r="B92" s="353">
        <f t="shared" si="4"/>
        <v>-9529901</v>
      </c>
      <c r="C92" s="352"/>
      <c r="E92" t="s">
        <v>111</v>
      </c>
      <c r="F92" s="354">
        <v>-9529901</v>
      </c>
    </row>
    <row r="93" spans="1:6">
      <c r="A93" s="352" t="str">
        <f t="shared" si="3"/>
        <v>Resultados Acumulados 2021</v>
      </c>
      <c r="B93" s="353">
        <f t="shared" si="4"/>
        <v>-9529901</v>
      </c>
      <c r="C93" s="352"/>
      <c r="E93" t="s">
        <v>112</v>
      </c>
      <c r="F93" s="354">
        <v>-9529901</v>
      </c>
    </row>
    <row r="94" spans="1:6">
      <c r="A94" s="352" t="str">
        <f t="shared" si="3"/>
        <v>Resultado Del Ejercicio</v>
      </c>
      <c r="B94" s="353">
        <f t="shared" si="4"/>
        <v>-169147450.69999999</v>
      </c>
      <c r="C94" s="352"/>
      <c r="E94" t="s">
        <v>113</v>
      </c>
      <c r="F94" s="354">
        <v>-169147450.69999999</v>
      </c>
    </row>
    <row r="97" spans="1:2">
      <c r="A97" s="357" t="s">
        <v>114</v>
      </c>
      <c r="B97" s="365" t="s">
        <v>115</v>
      </c>
    </row>
    <row r="98" spans="1:2">
      <c r="A98" s="352" t="s">
        <v>116</v>
      </c>
      <c r="B98" s="353">
        <f>+B3</f>
        <v>11737588990</v>
      </c>
    </row>
    <row r="99" spans="1:2">
      <c r="A99" s="352" t="s">
        <v>117</v>
      </c>
      <c r="B99" s="353">
        <f>B60</f>
        <v>8009266341</v>
      </c>
    </row>
    <row r="100" spans="1:2">
      <c r="A100" s="352" t="s">
        <v>118</v>
      </c>
      <c r="B100" s="353">
        <f>B83</f>
        <v>3728322648.3000002</v>
      </c>
    </row>
    <row r="101" spans="1:2">
      <c r="B101" s="353">
        <f>+B98-B99-B100</f>
        <v>0.69999980926513672</v>
      </c>
    </row>
    <row r="102" spans="1:2">
      <c r="A102" s="352" t="s">
        <v>119</v>
      </c>
      <c r="B102" s="353">
        <f>B94</f>
        <v>-169147450.69999999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89"/>
  <sheetViews>
    <sheetView zoomScale="120" zoomScaleNormal="120" workbookViewId="0">
      <pane ySplit="2" topLeftCell="A58" activePane="bottomLeft" state="frozen"/>
      <selection activeCell="G96" sqref="G96"/>
      <selection pane="bottomLeft" activeCell="A78" sqref="A78:XFD78"/>
    </sheetView>
  </sheetViews>
  <sheetFormatPr baseColWidth="10" defaultColWidth="8.85546875" defaultRowHeight="15"/>
  <cols>
    <col min="1" max="1" width="65.85546875" customWidth="1"/>
    <col min="2" max="2" width="25.7109375" style="354" customWidth="1"/>
    <col min="3" max="3" width="8.7109375" style="366" bestFit="1" customWidth="1"/>
    <col min="4" max="4" width="23" customWidth="1"/>
    <col min="5" max="5" width="18.42578125" customWidth="1"/>
    <col min="6" max="6" width="53.28515625" bestFit="1" customWidth="1"/>
    <col min="7" max="7" width="14.140625" style="354" bestFit="1" customWidth="1"/>
    <col min="8" max="8" width="11.7109375" bestFit="1" customWidth="1"/>
  </cols>
  <sheetData>
    <row r="1" spans="1:8" ht="54.75" customHeight="1"/>
    <row r="2" spans="1:8">
      <c r="A2" s="371" t="s">
        <v>120</v>
      </c>
      <c r="B2" s="370" t="s">
        <v>121</v>
      </c>
      <c r="C2" s="366" t="s">
        <v>122</v>
      </c>
      <c r="D2" t="s">
        <v>123</v>
      </c>
      <c r="F2" t="s">
        <v>3</v>
      </c>
      <c r="G2" s="354" t="s">
        <v>4</v>
      </c>
    </row>
    <row r="3" spans="1:8" s="352" customFormat="1">
      <c r="A3" s="352" t="str">
        <f t="shared" ref="A3:A34" si="0">+F3</f>
        <v>Ingresos</v>
      </c>
      <c r="B3" s="353">
        <f t="shared" ref="B3:B34" si="1">+G3</f>
        <v>4846732795</v>
      </c>
      <c r="C3" s="375">
        <f>+Tabla2[[#This Row],[31/3/2022]]/$B$3</f>
        <v>1</v>
      </c>
      <c r="F3" s="352" t="s">
        <v>124</v>
      </c>
      <c r="G3" s="353">
        <v>4846732795</v>
      </c>
      <c r="H3" s="403">
        <f>+G3-Tabla2[[#This Row],[31/3/2022]]</f>
        <v>0</v>
      </c>
    </row>
    <row r="4" spans="1:8" s="352" customFormat="1">
      <c r="A4" s="352" t="str">
        <f t="shared" si="0"/>
        <v>Ingresos Operativos</v>
      </c>
      <c r="B4" s="353">
        <f t="shared" si="1"/>
        <v>4466219247</v>
      </c>
      <c r="C4" s="375">
        <f>+Tabla2[[#This Row],[31/3/2022]]/$B$3</f>
        <v>0.92149071052719345</v>
      </c>
      <c r="F4" s="352" t="s">
        <v>125</v>
      </c>
      <c r="G4" s="353">
        <v>4466219247</v>
      </c>
    </row>
    <row r="5" spans="1:8" s="352" customFormat="1">
      <c r="A5" s="352" t="str">
        <f t="shared" si="0"/>
        <v>Ingresos Por Intermediacion</v>
      </c>
      <c r="B5" s="353">
        <f t="shared" si="1"/>
        <v>82276870</v>
      </c>
      <c r="C5" s="375">
        <f>+Tabla2[[#This Row],[31/3/2022]]/$B$3</f>
        <v>1.6975738807981883E-2</v>
      </c>
      <c r="F5" s="352" t="s">
        <v>126</v>
      </c>
      <c r="G5" s="353">
        <v>82276870</v>
      </c>
    </row>
    <row r="6" spans="1:8" s="352" customFormat="1">
      <c r="A6" s="352" t="str">
        <f t="shared" si="0"/>
        <v>Comisiones Por Intermediacion</v>
      </c>
      <c r="B6" s="353">
        <f t="shared" si="1"/>
        <v>82276870</v>
      </c>
      <c r="C6" s="375">
        <f>+Tabla2[[#This Row],[31/3/2022]]/$B$3</f>
        <v>1.6975738807981883E-2</v>
      </c>
      <c r="F6" s="352" t="s">
        <v>127</v>
      </c>
      <c r="G6" s="353">
        <v>82276870</v>
      </c>
    </row>
    <row r="7" spans="1:8" s="352" customFormat="1">
      <c r="A7" s="352" t="str">
        <f t="shared" si="0"/>
        <v>Bursatiles</v>
      </c>
      <c r="B7" s="353">
        <f t="shared" si="1"/>
        <v>64178337</v>
      </c>
      <c r="C7" s="375">
        <f>+Tabla2[[#This Row],[31/3/2022]]/$B$3</f>
        <v>1.3241566992553796E-2</v>
      </c>
      <c r="F7" s="352" t="s">
        <v>128</v>
      </c>
      <c r="G7" s="353">
        <v>64178337</v>
      </c>
    </row>
    <row r="8" spans="1:8" s="352" customFormat="1">
      <c r="A8" s="352" t="str">
        <f t="shared" si="0"/>
        <v>Extrabursatiles</v>
      </c>
      <c r="B8" s="353">
        <f t="shared" si="1"/>
        <v>15347399</v>
      </c>
      <c r="C8" s="375">
        <f>+Tabla2[[#This Row],[31/3/2022]]/$B$3</f>
        <v>3.1665453098286595E-3</v>
      </c>
      <c r="F8" s="352" t="s">
        <v>129</v>
      </c>
      <c r="G8" s="353">
        <v>15347399</v>
      </c>
    </row>
    <row r="9" spans="1:8" s="352" customFormat="1">
      <c r="A9" s="352" t="str">
        <f t="shared" si="0"/>
        <v>Aranceles Cobrados BVPASA</v>
      </c>
      <c r="B9" s="353">
        <f t="shared" si="1"/>
        <v>2751134</v>
      </c>
      <c r="C9" s="375">
        <f>+Tabla2[[#This Row],[31/3/2022]]/$B$3</f>
        <v>5.6762650559942821E-4</v>
      </c>
      <c r="F9" s="352" t="s">
        <v>130</v>
      </c>
      <c r="G9" s="353">
        <v>2751134</v>
      </c>
    </row>
    <row r="10" spans="1:8" s="352" customFormat="1">
      <c r="A10" s="352" t="str">
        <f t="shared" si="0"/>
        <v>Utilidad Por Venta De Inversiones/Cartera Propia</v>
      </c>
      <c r="B10" s="353">
        <f t="shared" si="1"/>
        <v>3822086726</v>
      </c>
      <c r="C10" s="375">
        <f>+Tabla2[[#This Row],[31/3/2022]]/$B$3</f>
        <v>0.78859035306071579</v>
      </c>
      <c r="F10" s="352" t="s">
        <v>131</v>
      </c>
      <c r="G10" s="353">
        <v>3822086726</v>
      </c>
    </row>
    <row r="11" spans="1:8" s="352" customFormat="1">
      <c r="A11" s="352" t="str">
        <f t="shared" si="0"/>
        <v>Instrumentos Financieros</v>
      </c>
      <c r="B11" s="353">
        <f t="shared" si="1"/>
        <v>3822086726</v>
      </c>
      <c r="C11" s="375">
        <f>+Tabla2[[#This Row],[31/3/2022]]/$B$3</f>
        <v>0.78859035306071579</v>
      </c>
      <c r="F11" s="352" t="s">
        <v>132</v>
      </c>
      <c r="G11" s="353">
        <v>3822086726</v>
      </c>
    </row>
    <row r="12" spans="1:8" s="352" customFormat="1">
      <c r="A12" s="352" t="str">
        <f t="shared" si="0"/>
        <v>Titulos De Deuda Bonos</v>
      </c>
      <c r="B12" s="353">
        <f t="shared" si="1"/>
        <v>3676898142</v>
      </c>
      <c r="C12" s="375">
        <f>+Tabla2[[#This Row],[31/3/2022]]/$B$3</f>
        <v>0.75863438269037065</v>
      </c>
      <c r="F12" s="352" t="s">
        <v>133</v>
      </c>
      <c r="G12" s="353">
        <v>3676898142</v>
      </c>
    </row>
    <row r="13" spans="1:8" s="352" customFormat="1">
      <c r="A13" s="352" t="str">
        <f t="shared" si="0"/>
        <v>Titulos De Deuda CDA</v>
      </c>
      <c r="B13" s="353">
        <f t="shared" si="1"/>
        <v>145188584</v>
      </c>
      <c r="C13" s="375">
        <f>+Tabla2[[#This Row],[31/3/2022]]/$B$3</f>
        <v>2.9955970370345121E-2</v>
      </c>
      <c r="F13" s="352" t="s">
        <v>134</v>
      </c>
      <c r="G13" s="353">
        <v>145188584</v>
      </c>
    </row>
    <row r="14" spans="1:8" s="352" customFormat="1">
      <c r="A14" s="352" t="str">
        <f t="shared" si="0"/>
        <v>Ingresos Financieros</v>
      </c>
      <c r="B14" s="353">
        <f t="shared" si="1"/>
        <v>560759516</v>
      </c>
      <c r="C14" s="375">
        <f>+Tabla2[[#This Row],[31/3/2022]]/$B$3</f>
        <v>0.11569845908949061</v>
      </c>
      <c r="F14" s="352" t="s">
        <v>135</v>
      </c>
      <c r="G14" s="353">
        <v>560759516</v>
      </c>
    </row>
    <row r="15" spans="1:8" s="352" customFormat="1">
      <c r="A15" s="352" t="str">
        <f t="shared" si="0"/>
        <v>Intereses caja de ahorro en entidades bancarias</v>
      </c>
      <c r="B15" s="353">
        <f t="shared" si="1"/>
        <v>307380</v>
      </c>
      <c r="C15" s="375">
        <f>+Tabla2[[#This Row],[31/3/2022]]/$B$3</f>
        <v>6.3420042531971271E-5</v>
      </c>
      <c r="F15" s="352" t="s">
        <v>136</v>
      </c>
      <c r="G15" s="353">
        <v>307380</v>
      </c>
    </row>
    <row r="16" spans="1:8" s="352" customFormat="1">
      <c r="A16" s="352" t="str">
        <f t="shared" si="0"/>
        <v>Intereses  Por Instrumentos Financieros - Bursatiles -</v>
      </c>
      <c r="B16" s="353">
        <f t="shared" si="1"/>
        <v>536376727</v>
      </c>
      <c r="C16" s="375">
        <f>+Tabla2[[#This Row],[31/3/2022]]/$B$3</f>
        <v>0.11066769093467221</v>
      </c>
      <c r="F16" s="352" t="s">
        <v>137</v>
      </c>
      <c r="G16" s="353">
        <v>536376727</v>
      </c>
    </row>
    <row r="17" spans="1:8" s="352" customFormat="1">
      <c r="A17" s="352" t="str">
        <f t="shared" si="0"/>
        <v>Utilidad Por Diferencia De Cambio- Divisas</v>
      </c>
      <c r="B17" s="353">
        <f t="shared" si="1"/>
        <v>3481738</v>
      </c>
      <c r="C17" s="375">
        <f>+Tabla2[[#This Row],[31/3/2022]]/$B$3</f>
        <v>7.183680527203481E-4</v>
      </c>
      <c r="F17" s="352" t="s">
        <v>138</v>
      </c>
      <c r="G17" s="353">
        <v>3481738</v>
      </c>
    </row>
    <row r="18" spans="1:8" s="352" customFormat="1">
      <c r="A18" s="352" t="str">
        <f t="shared" si="0"/>
        <v>Intereses  Por Instrumentos Financieros - Extra Bursatiles</v>
      </c>
      <c r="B18" s="353">
        <f t="shared" si="1"/>
        <v>800731</v>
      </c>
      <c r="C18" s="375">
        <f>+Tabla2[[#This Row],[31/3/2022]]/$B$3</f>
        <v>1.6521046937558687E-4</v>
      </c>
      <c r="F18" s="352" t="s">
        <v>139</v>
      </c>
      <c r="G18" s="353">
        <v>800731</v>
      </c>
    </row>
    <row r="19" spans="1:8" s="352" customFormat="1">
      <c r="A19" s="352" t="str">
        <f t="shared" si="0"/>
        <v>Intereses cobrados por Repos - Reportador</v>
      </c>
      <c r="B19" s="353">
        <f t="shared" si="1"/>
        <v>305295</v>
      </c>
      <c r="C19" s="375">
        <f>+Tabla2[[#This Row],[31/3/2022]]/$B$3</f>
        <v>6.2989855829260748E-5</v>
      </c>
      <c r="F19" s="352" t="s">
        <v>140</v>
      </c>
      <c r="G19" s="353">
        <v>305295</v>
      </c>
    </row>
    <row r="20" spans="1:8" s="352" customFormat="1">
      <c r="A20" s="352" t="str">
        <f t="shared" si="0"/>
        <v>Intereses Devengados - Portafolio Bursátil.</v>
      </c>
      <c r="B20" s="353">
        <f t="shared" si="1"/>
        <v>6232573</v>
      </c>
      <c r="C20" s="375">
        <f>+Tabla2[[#This Row],[31/3/2022]]/$B$3</f>
        <v>1.2859328672770376E-3</v>
      </c>
      <c r="F20" s="352" t="s">
        <v>141</v>
      </c>
      <c r="G20" s="353">
        <v>6232573</v>
      </c>
    </row>
    <row r="21" spans="1:8" s="352" customFormat="1">
      <c r="A21" s="352" t="str">
        <f t="shared" si="0"/>
        <v>Intereses Devengados - Portafolio Extra - Bursátil.</v>
      </c>
      <c r="B21" s="353">
        <f t="shared" si="1"/>
        <v>13255072</v>
      </c>
      <c r="C21" s="375">
        <f>+Tabla2[[#This Row],[31/3/2022]]/$B$3</f>
        <v>2.7348468670842004E-3</v>
      </c>
      <c r="F21" s="352" t="s">
        <v>142</v>
      </c>
      <c r="G21" s="353">
        <v>13255072</v>
      </c>
      <c r="H21" s="403">
        <f>+G21-Tabla2[[#This Row],[31/3/2022]]</f>
        <v>0</v>
      </c>
    </row>
    <row r="22" spans="1:8" s="352" customFormat="1">
      <c r="A22" s="352" t="str">
        <f t="shared" si="0"/>
        <v>Otros Ingresos Operativos</v>
      </c>
      <c r="B22" s="353">
        <f t="shared" si="1"/>
        <v>1096135</v>
      </c>
      <c r="C22" s="375">
        <f>+Tabla2[[#This Row],[31/3/2022]]/$B$3</f>
        <v>2.2615956900508274E-4</v>
      </c>
      <c r="F22" s="352" t="s">
        <v>143</v>
      </c>
      <c r="G22" s="353">
        <v>1096135</v>
      </c>
      <c r="H22" s="403">
        <f>+G22-Tabla2[[#This Row],[31/3/2022]]</f>
        <v>0</v>
      </c>
    </row>
    <row r="23" spans="1:8" s="352" customFormat="1">
      <c r="A23" s="352" t="str">
        <f t="shared" si="0"/>
        <v>Utilidad Por Operaciones Bursatiles</v>
      </c>
      <c r="B23" s="353">
        <f t="shared" si="1"/>
        <v>410000</v>
      </c>
      <c r="C23" s="375">
        <f>+Tabla2[[#This Row],[31/3/2022]]/$B$3</f>
        <v>8.4593068638519816E-5</v>
      </c>
      <c r="F23" s="352" t="s">
        <v>144</v>
      </c>
      <c r="G23" s="353">
        <v>410000</v>
      </c>
    </row>
    <row r="24" spans="1:8" s="352" customFormat="1">
      <c r="A24" s="352" t="str">
        <f t="shared" si="0"/>
        <v>Utilidad Por Operaciones Extrabursátiles</v>
      </c>
      <c r="B24" s="353">
        <f t="shared" si="1"/>
        <v>686135</v>
      </c>
      <c r="C24" s="375">
        <f>+Tabla2[[#This Row],[31/3/2022]]/$B$3</f>
        <v>1.4156650036656291E-4</v>
      </c>
      <c r="F24" s="352" t="s">
        <v>145</v>
      </c>
      <c r="G24" s="353">
        <v>686135</v>
      </c>
    </row>
    <row r="25" spans="1:8" s="352" customFormat="1">
      <c r="A25" s="352" t="str">
        <f t="shared" si="0"/>
        <v>Ingresos No Operativos</v>
      </c>
      <c r="B25" s="353">
        <f t="shared" si="1"/>
        <v>380513548</v>
      </c>
      <c r="C25" s="375">
        <f>+Tabla2[[#This Row],[31/3/2022]]/$B$3</f>
        <v>7.8509289472806595E-2</v>
      </c>
      <c r="F25" s="352" t="s">
        <v>146</v>
      </c>
      <c r="G25" s="353">
        <v>380513548</v>
      </c>
    </row>
    <row r="26" spans="1:8" s="352" customFormat="1">
      <c r="A26" s="352" t="str">
        <f t="shared" si="0"/>
        <v>Ingresos Extraordinarios</v>
      </c>
      <c r="B26" s="353">
        <f t="shared" si="1"/>
        <v>380513548</v>
      </c>
      <c r="C26" s="375">
        <f>+Tabla2[[#This Row],[31/3/2022]]/$B$3</f>
        <v>7.8509289472806595E-2</v>
      </c>
      <c r="F26" s="352" t="s">
        <v>147</v>
      </c>
      <c r="G26" s="353">
        <v>380513548</v>
      </c>
    </row>
    <row r="27" spans="1:8" s="352" customFormat="1">
      <c r="A27" s="352" t="str">
        <f t="shared" si="0"/>
        <v>Otros Ingresos Administrativos</v>
      </c>
      <c r="B27" s="353">
        <f t="shared" si="1"/>
        <v>380513548</v>
      </c>
      <c r="C27" s="375">
        <f>+Tabla2[[#This Row],[31/3/2022]]/$B$3</f>
        <v>7.8509289472806595E-2</v>
      </c>
      <c r="F27" s="352" t="s">
        <v>148</v>
      </c>
      <c r="G27" s="353">
        <v>380513548</v>
      </c>
    </row>
    <row r="28" spans="1:8" s="352" customFormat="1">
      <c r="A28" s="352" t="str">
        <f t="shared" si="0"/>
        <v>Egresos Operativos</v>
      </c>
      <c r="B28" s="353">
        <f t="shared" si="1"/>
        <v>5015880246</v>
      </c>
      <c r="C28" s="375">
        <f>+Tabla2[[#This Row],[31/3/2022]]/$B$3</f>
        <v>1.0348992730060333</v>
      </c>
      <c r="F28" s="352" t="s">
        <v>149</v>
      </c>
      <c r="G28" s="353">
        <v>5015880246</v>
      </c>
    </row>
    <row r="29" spans="1:8" s="352" customFormat="1">
      <c r="A29" s="352" t="str">
        <f t="shared" si="0"/>
        <v>Gastos De Gestión De Operaciones</v>
      </c>
      <c r="B29" s="353">
        <f t="shared" si="1"/>
        <v>3960968719</v>
      </c>
      <c r="C29" s="375">
        <f>+Tabla2[[#This Row],[31/3/2022]]/$B$3</f>
        <v>0.81724511883267537</v>
      </c>
      <c r="F29" s="352" t="s">
        <v>150</v>
      </c>
      <c r="G29" s="353">
        <v>3960968719</v>
      </c>
    </row>
    <row r="30" spans="1:8" s="352" customFormat="1">
      <c r="A30" s="352" t="str">
        <f t="shared" si="0"/>
        <v>Costo de Venta de Valores</v>
      </c>
      <c r="B30" s="353">
        <f t="shared" si="1"/>
        <v>3901319882</v>
      </c>
      <c r="C30" s="375">
        <f>+Tabla2[[#This Row],[31/3/2022]]/$B$3</f>
        <v>0.80493809892401957</v>
      </c>
      <c r="F30" s="352" t="s">
        <v>151</v>
      </c>
      <c r="G30" s="353">
        <v>3901319882</v>
      </c>
    </row>
    <row r="31" spans="1:8" s="352" customFormat="1">
      <c r="A31" s="352" t="str">
        <f t="shared" si="0"/>
        <v>Fondo De Garantia Bvpasa</v>
      </c>
      <c r="B31" s="353">
        <f t="shared" si="1"/>
        <v>1420204</v>
      </c>
      <c r="C31" s="375">
        <f>+Tabla2[[#This Row],[31/3/2022]]/$B$3</f>
        <v>2.9302296207975705E-4</v>
      </c>
      <c r="F31" s="352" t="s">
        <v>152</v>
      </c>
      <c r="G31" s="353">
        <v>1420204</v>
      </c>
    </row>
    <row r="32" spans="1:8" s="352" customFormat="1">
      <c r="A32" s="352" t="str">
        <f t="shared" si="0"/>
        <v>Aranceles Pagados Bvpasa</v>
      </c>
      <c r="B32" s="353">
        <f t="shared" si="1"/>
        <v>82560000</v>
      </c>
      <c r="C32" s="375">
        <f>+Tabla2[[#This Row],[31/3/2022]]/$B$3</f>
        <v>1.7034155479990723E-2</v>
      </c>
      <c r="F32" s="352" t="s">
        <v>153</v>
      </c>
      <c r="G32" s="353">
        <v>82560000</v>
      </c>
    </row>
    <row r="33" spans="1:7" s="352" customFormat="1">
      <c r="A33" s="352" t="str">
        <f t="shared" si="0"/>
        <v>Costo de Venta de Bonos</v>
      </c>
      <c r="B33" s="353">
        <f t="shared" si="1"/>
        <v>3672255411</v>
      </c>
      <c r="C33" s="375">
        <f>+Tabla2[[#This Row],[31/3/2022]]/$B$3</f>
        <v>0.75767647327048493</v>
      </c>
      <c r="F33" s="352" t="s">
        <v>154</v>
      </c>
      <c r="G33" s="353">
        <v>3672255411</v>
      </c>
    </row>
    <row r="34" spans="1:7" s="352" customFormat="1">
      <c r="A34" s="352" t="str">
        <f t="shared" si="0"/>
        <v>Costo de Venta de CDA</v>
      </c>
      <c r="B34" s="353">
        <f t="shared" si="1"/>
        <v>145084267</v>
      </c>
      <c r="C34" s="375">
        <f>+Tabla2[[#This Row],[31/3/2022]]/$B$3</f>
        <v>2.9934447211464234E-2</v>
      </c>
      <c r="F34" s="352" t="s">
        <v>155</v>
      </c>
      <c r="G34" s="353">
        <v>145084267</v>
      </c>
    </row>
    <row r="35" spans="1:7" s="352" customFormat="1">
      <c r="A35" s="352" t="str">
        <f t="shared" ref="A35:A64" si="2">+F35</f>
        <v>Otros Gastos De Operaciones</v>
      </c>
      <c r="B35" s="353">
        <f t="shared" ref="B35:B56" si="3">+G35</f>
        <v>59648837</v>
      </c>
      <c r="C35" s="375">
        <f>+Tabla2[[#This Row],[31/3/2022]]/$B$3</f>
        <v>1.2307019908655806E-2</v>
      </c>
      <c r="F35" s="352" t="s">
        <v>156</v>
      </c>
      <c r="G35" s="353">
        <v>59648837</v>
      </c>
    </row>
    <row r="36" spans="1:7" s="352" customFormat="1">
      <c r="A36" s="352" t="str">
        <f t="shared" si="2"/>
        <v>Perdidas Varias Operaciones</v>
      </c>
      <c r="B36" s="353">
        <f t="shared" si="3"/>
        <v>6</v>
      </c>
      <c r="C36" s="375">
        <f>+Tabla2[[#This Row],[31/3/2022]]/$B$3</f>
        <v>1.2379473459295584E-9</v>
      </c>
      <c r="F36" s="352" t="s">
        <v>157</v>
      </c>
      <c r="G36" s="353">
        <v>6</v>
      </c>
    </row>
    <row r="37" spans="1:7" s="352" customFormat="1">
      <c r="A37" s="352" t="str">
        <f t="shared" si="2"/>
        <v>Intereses Pagados sobre REPOS - Recompra</v>
      </c>
      <c r="B37" s="353">
        <f t="shared" si="3"/>
        <v>46422505</v>
      </c>
      <c r="C37" s="375">
        <f>+Tabla2[[#This Row],[31/3/2022]]/$B$3</f>
        <v>9.5781028093586077E-3</v>
      </c>
      <c r="F37" s="352" t="s">
        <v>158</v>
      </c>
      <c r="G37" s="353">
        <v>46422505</v>
      </c>
    </row>
    <row r="38" spans="1:7" s="352" customFormat="1">
      <c r="A38" s="352" t="str">
        <f t="shared" si="2"/>
        <v>Aranceles pagados a CNV</v>
      </c>
      <c r="B38" s="353">
        <f t="shared" si="3"/>
        <v>3230064</v>
      </c>
      <c r="C38" s="375">
        <f>+Tabla2[[#This Row],[31/3/2022]]/$B$3</f>
        <v>6.6644152599710214E-4</v>
      </c>
      <c r="F38" s="352" t="s">
        <v>159</v>
      </c>
      <c r="G38" s="353">
        <v>3230064</v>
      </c>
    </row>
    <row r="39" spans="1:7" s="352" customFormat="1">
      <c r="A39" s="352" t="str">
        <f t="shared" si="2"/>
        <v xml:space="preserve">Comisiones Pagadas Asesores Independientes </v>
      </c>
      <c r="B39" s="353">
        <f t="shared" si="3"/>
        <v>2058235</v>
      </c>
      <c r="C39" s="375">
        <f>+Tabla2[[#This Row],[31/3/2022]]/$B$3</f>
        <v>4.2466442592488743E-4</v>
      </c>
      <c r="F39" s="352" t="s">
        <v>160</v>
      </c>
      <c r="G39" s="353">
        <v>2058235</v>
      </c>
    </row>
    <row r="40" spans="1:7" s="352" customFormat="1">
      <c r="A40" s="352" t="str">
        <f t="shared" si="2"/>
        <v>Comisiones Pagadas a Otras entidades por intermediación</v>
      </c>
      <c r="B40" s="353">
        <f t="shared" si="3"/>
        <v>375000</v>
      </c>
      <c r="C40" s="375">
        <f>+Tabla2[[#This Row],[31/3/2022]]/$B$3</f>
        <v>7.7371709120597394E-5</v>
      </c>
      <c r="F40" s="352" t="s">
        <v>161</v>
      </c>
      <c r="G40" s="353">
        <v>375000</v>
      </c>
    </row>
    <row r="41" spans="1:7" s="352" customFormat="1">
      <c r="A41" s="352" t="str">
        <f t="shared" si="2"/>
        <v>Aranceles Pagados SEPRELAD</v>
      </c>
      <c r="B41" s="353">
        <f t="shared" si="3"/>
        <v>7563027</v>
      </c>
      <c r="C41" s="375">
        <f>+Tabla2[[#This Row],[31/3/2022]]/$B$3</f>
        <v>1.5604382003072648E-3</v>
      </c>
      <c r="F41" s="352" t="s">
        <v>162</v>
      </c>
      <c r="G41" s="353">
        <v>7563027</v>
      </c>
    </row>
    <row r="42" spans="1:7" s="352" customFormat="1">
      <c r="A42" s="352" t="str">
        <f t="shared" si="2"/>
        <v>Gastos De Ventas O Comercialización</v>
      </c>
      <c r="B42" s="353">
        <f t="shared" si="3"/>
        <v>10914028</v>
      </c>
      <c r="C42" s="375">
        <f>+Tabla2[[#This Row],[31/3/2022]]/$B$3</f>
        <v>2.2518319993334807E-3</v>
      </c>
      <c r="D42" s="369"/>
      <c r="E42" s="369"/>
      <c r="F42" s="352" t="s">
        <v>163</v>
      </c>
      <c r="G42" s="353">
        <v>10914028</v>
      </c>
    </row>
    <row r="43" spans="1:7" s="352" customFormat="1">
      <c r="A43" s="352" t="str">
        <f t="shared" si="2"/>
        <v>Otros Beneficios Al Personal de Ventas</v>
      </c>
      <c r="B43" s="353">
        <f t="shared" si="3"/>
        <v>10914028</v>
      </c>
      <c r="C43" s="375">
        <f>+Tabla2[[#This Row],[31/3/2022]]/$B$3</f>
        <v>2.2518319993334807E-3</v>
      </c>
      <c r="F43" s="352" t="s">
        <v>164</v>
      </c>
      <c r="G43" s="353">
        <v>10914028</v>
      </c>
    </row>
    <row r="44" spans="1:7" s="352" customFormat="1">
      <c r="A44" s="352" t="str">
        <f t="shared" si="2"/>
        <v>Publicidad Y Propaganda</v>
      </c>
      <c r="B44" s="353">
        <f t="shared" si="3"/>
        <v>10914028</v>
      </c>
      <c r="C44" s="375">
        <f>+Tabla2[[#This Row],[31/3/2022]]/$B$3</f>
        <v>2.2518319993334807E-3</v>
      </c>
      <c r="F44" s="352" t="s">
        <v>165</v>
      </c>
      <c r="G44" s="353">
        <v>10914028</v>
      </c>
    </row>
    <row r="45" spans="1:7" s="352" customFormat="1">
      <c r="A45" s="352" t="str">
        <f t="shared" si="2"/>
        <v>Gastos De Administración</v>
      </c>
      <c r="B45" s="353">
        <f t="shared" si="3"/>
        <v>875231058</v>
      </c>
      <c r="C45" s="375">
        <f>+Tabla2[[#This Row],[31/3/2022]]/$B$3</f>
        <v>0.18058166088770322</v>
      </c>
      <c r="F45" s="352" t="s">
        <v>166</v>
      </c>
      <c r="G45" s="353">
        <v>875231058</v>
      </c>
    </row>
    <row r="46" spans="1:7" s="352" customFormat="1">
      <c r="A46" s="352" t="str">
        <f t="shared" si="2"/>
        <v>Sueldos Y Otras Remuneraciones Al Personal</v>
      </c>
      <c r="B46" s="353">
        <f t="shared" si="3"/>
        <v>132556999</v>
      </c>
      <c r="C46" s="375">
        <f>+Tabla2[[#This Row],[31/3/2022]]/$B$3</f>
        <v>2.734976418273952E-2</v>
      </c>
      <c r="F46" s="352" t="s">
        <v>167</v>
      </c>
      <c r="G46" s="353">
        <v>132556999</v>
      </c>
    </row>
    <row r="47" spans="1:7" s="352" customFormat="1">
      <c r="A47" s="352" t="str">
        <f t="shared" si="2"/>
        <v>Sueldos Y Jornales</v>
      </c>
      <c r="B47" s="353">
        <f t="shared" si="3"/>
        <v>96718509</v>
      </c>
      <c r="C47" s="375">
        <f>+Tabla2[[#This Row],[31/3/2022]]/$B$3</f>
        <v>1.9955403586469016E-2</v>
      </c>
      <c r="F47" s="352" t="s">
        <v>168</v>
      </c>
      <c r="G47" s="353">
        <v>96718509</v>
      </c>
    </row>
    <row r="48" spans="1:7" s="352" customFormat="1">
      <c r="A48" s="352" t="str">
        <f t="shared" si="2"/>
        <v>Aporte Patronal</v>
      </c>
      <c r="B48" s="353">
        <f t="shared" si="3"/>
        <v>15958556</v>
      </c>
      <c r="C48" s="375">
        <f>+Tabla2[[#This Row],[31/3/2022]]/$B$3</f>
        <v>3.2926420075113714E-3</v>
      </c>
      <c r="F48" s="352" t="s">
        <v>169</v>
      </c>
      <c r="G48" s="353">
        <v>15958556</v>
      </c>
    </row>
    <row r="49" spans="1:7" s="352" customFormat="1">
      <c r="A49" s="352" t="str">
        <f t="shared" si="2"/>
        <v>Otros Beneficios Al Personal</v>
      </c>
      <c r="B49" s="353">
        <f t="shared" si="3"/>
        <v>7145480</v>
      </c>
      <c r="C49" s="375">
        <f>+Tabla2[[#This Row],[31/3/2022]]/$B$3</f>
        <v>1.4742880002321234E-3</v>
      </c>
      <c r="F49" s="352" t="s">
        <v>170</v>
      </c>
      <c r="G49" s="353">
        <v>7145480</v>
      </c>
    </row>
    <row r="50" spans="1:7" s="352" customFormat="1">
      <c r="A50" s="352" t="str">
        <f t="shared" si="2"/>
        <v>Aguinaldos</v>
      </c>
      <c r="B50" s="353">
        <f t="shared" si="3"/>
        <v>8059876</v>
      </c>
      <c r="C50" s="375">
        <f>+Tabla2[[#This Row],[31/3/2022]]/$B$3</f>
        <v>1.6629503504535575E-3</v>
      </c>
      <c r="F50" s="352" t="s">
        <v>171</v>
      </c>
      <c r="G50" s="353">
        <v>8059876</v>
      </c>
    </row>
    <row r="51" spans="1:7" s="352" customFormat="1">
      <c r="A51" s="352" t="str">
        <f t="shared" si="2"/>
        <v>Capacitacion Al Personal</v>
      </c>
      <c r="B51" s="353">
        <f t="shared" si="3"/>
        <v>3222760</v>
      </c>
      <c r="C51" s="375">
        <f>+Tabla2[[#This Row],[31/3/2022]]/$B$3</f>
        <v>6.6493453142799054E-4</v>
      </c>
      <c r="F51" s="352" t="s">
        <v>172</v>
      </c>
      <c r="G51" s="353">
        <v>3222760</v>
      </c>
    </row>
    <row r="52" spans="1:7" s="352" customFormat="1">
      <c r="A52" s="352" t="str">
        <f t="shared" si="2"/>
        <v>Uniformes Del Personal</v>
      </c>
      <c r="B52" s="353">
        <f t="shared" si="3"/>
        <v>1451818</v>
      </c>
      <c r="C52" s="375">
        <f>+Tabla2[[#This Row],[31/3/2022]]/$B$3</f>
        <v>2.9954570664545994E-4</v>
      </c>
      <c r="F52" s="352" t="s">
        <v>173</v>
      </c>
      <c r="G52" s="353">
        <v>1451818</v>
      </c>
    </row>
    <row r="53" spans="1:7" s="352" customFormat="1">
      <c r="A53" s="352" t="str">
        <f t="shared" si="2"/>
        <v>Remuneración Personal Superior</v>
      </c>
      <c r="B53" s="353">
        <f t="shared" si="3"/>
        <v>605833338</v>
      </c>
      <c r="C53" s="375">
        <f>+Tabla2[[#This Row],[31/3/2022]]/$B$3</f>
        <v>0.1249982954754575</v>
      </c>
      <c r="F53" s="352" t="s">
        <v>174</v>
      </c>
      <c r="G53" s="353">
        <v>605833338</v>
      </c>
    </row>
    <row r="54" spans="1:7" s="352" customFormat="1">
      <c r="A54" s="352" t="str">
        <f t="shared" si="2"/>
        <v xml:space="preserve">Servicios Personales Independientes </v>
      </c>
      <c r="B54" s="353">
        <f t="shared" si="3"/>
        <v>605833338</v>
      </c>
      <c r="C54" s="375">
        <f>+Tabla2[[#This Row],[31/3/2022]]/$B$3</f>
        <v>0.1249982954754575</v>
      </c>
      <c r="F54" s="352" t="s">
        <v>175</v>
      </c>
      <c r="G54" s="353">
        <v>605833338</v>
      </c>
    </row>
    <row r="55" spans="1:7" s="352" customFormat="1">
      <c r="A55" s="352" t="str">
        <f t="shared" si="2"/>
        <v>Servicios Prestados Por Terceros</v>
      </c>
      <c r="B55" s="353">
        <f t="shared" si="3"/>
        <v>136840721</v>
      </c>
      <c r="C55" s="375">
        <f>+Tabla2[[#This Row],[31/3/2022]]/$B$3</f>
        <v>2.8233601229506196E-2</v>
      </c>
      <c r="F55" s="352" t="s">
        <v>176</v>
      </c>
      <c r="G55" s="353">
        <v>136840721</v>
      </c>
    </row>
    <row r="56" spans="1:7" s="352" customFormat="1">
      <c r="A56" s="352" t="str">
        <f t="shared" si="2"/>
        <v>Honorarios Profesionales</v>
      </c>
      <c r="B56" s="353">
        <f t="shared" si="3"/>
        <v>6481911</v>
      </c>
      <c r="C56" s="375">
        <f>+Tabla2[[#This Row],[31/3/2022]]/$B$3</f>
        <v>1.3373774198336015E-3</v>
      </c>
      <c r="F56" s="352" t="s">
        <v>177</v>
      </c>
      <c r="G56" s="353">
        <v>6481911</v>
      </c>
    </row>
    <row r="57" spans="1:7" s="352" customFormat="1">
      <c r="A57" s="352" t="str">
        <f t="shared" si="2"/>
        <v>Servicios Contratados Ire</v>
      </c>
      <c r="B57" s="353">
        <f t="shared" ref="B57:B63" si="4">+G57</f>
        <v>103293773</v>
      </c>
      <c r="C57" s="375">
        <f>+Tabla2[[#This Row],[31/3/2022]]/$B$3</f>
        <v>2.1312042022733377E-2</v>
      </c>
      <c r="F57" s="352" t="s">
        <v>178</v>
      </c>
      <c r="G57" s="353">
        <v>103293773</v>
      </c>
    </row>
    <row r="58" spans="1:7" s="352" customFormat="1">
      <c r="A58" s="352" t="str">
        <f t="shared" si="2"/>
        <v>Servicios Personales Irp</v>
      </c>
      <c r="B58" s="353">
        <f t="shared" si="4"/>
        <v>2209092</v>
      </c>
      <c r="C58" s="375">
        <f>+Tabla2[[#This Row],[31/3/2022]]/$B$3</f>
        <v>4.5578992971903663E-4</v>
      </c>
      <c r="F58" s="352" t="s">
        <v>179</v>
      </c>
      <c r="G58" s="353">
        <v>2209092</v>
      </c>
    </row>
    <row r="59" spans="1:7" s="352" customFormat="1">
      <c r="A59" s="352" t="str">
        <f t="shared" si="2"/>
        <v>Agua, Luz, Teléfono E Internet</v>
      </c>
      <c r="B59" s="353">
        <f t="shared" si="4"/>
        <v>13210480</v>
      </c>
      <c r="C59" s="375">
        <f>+Tabla2[[#This Row],[31/3/2022]]/$B$3</f>
        <v>2.725646442409252E-3</v>
      </c>
      <c r="F59" s="352" t="s">
        <v>180</v>
      </c>
      <c r="G59" s="353">
        <v>13210480</v>
      </c>
    </row>
    <row r="60" spans="1:7" s="352" customFormat="1">
      <c r="A60" s="352" t="str">
        <f t="shared" si="2"/>
        <v>Movilidad Y Viaticos</v>
      </c>
      <c r="B60" s="353">
        <f t="shared" si="4"/>
        <v>425362</v>
      </c>
      <c r="C60" s="375">
        <f>+Tabla2[[#This Row],[31/3/2022]]/$B$3</f>
        <v>8.77626264932148E-5</v>
      </c>
      <c r="F60" s="352" t="s">
        <v>181</v>
      </c>
      <c r="G60" s="353">
        <v>425362</v>
      </c>
    </row>
    <row r="61" spans="1:7" s="352" customFormat="1">
      <c r="A61" s="352" t="str">
        <f t="shared" si="2"/>
        <v>Reparaciones Y Mantenimientos</v>
      </c>
      <c r="B61" s="353">
        <f t="shared" si="4"/>
        <v>211956</v>
      </c>
      <c r="C61" s="375">
        <f>+Tabla2[[#This Row],[31/3/2022]]/$B$3</f>
        <v>4.373172794230758E-5</v>
      </c>
      <c r="F61" s="352" t="s">
        <v>182</v>
      </c>
      <c r="G61" s="353">
        <v>211956</v>
      </c>
    </row>
    <row r="62" spans="1:7" s="352" customFormat="1">
      <c r="A62" s="352" t="str">
        <f t="shared" si="2"/>
        <v>Refrigerio Y Cafeteria</v>
      </c>
      <c r="B62" s="353">
        <f t="shared" si="4"/>
        <v>1423955</v>
      </c>
      <c r="C62" s="375">
        <f>+Tabla2[[#This Row],[31/3/2022]]/$B$3</f>
        <v>2.9379688549552069E-4</v>
      </c>
      <c r="F62" s="352" t="s">
        <v>183</v>
      </c>
      <c r="G62" s="353">
        <v>1423955</v>
      </c>
    </row>
    <row r="63" spans="1:7" s="352" customFormat="1">
      <c r="A63" s="352" t="str">
        <f t="shared" si="2"/>
        <v>Comunicaciones Y Progagandas</v>
      </c>
      <c r="B63" s="353">
        <f t="shared" si="4"/>
        <v>1090909</v>
      </c>
      <c r="C63" s="375">
        <f>+Tabla2[[#This Row],[31/3/2022]]/$B$3</f>
        <v>2.2508131686677809E-4</v>
      </c>
      <c r="F63" s="352" t="s">
        <v>184</v>
      </c>
      <c r="G63" s="353">
        <v>1090909</v>
      </c>
    </row>
    <row r="64" spans="1:7">
      <c r="A64" s="352" t="str">
        <f t="shared" si="2"/>
        <v>Papeleria E Impresos</v>
      </c>
      <c r="B64" s="353">
        <f>+G64</f>
        <v>510364</v>
      </c>
      <c r="C64" s="375">
        <f>+Tabla2[[#This Row],[31/3/2022]]/$B$3</f>
        <v>1.0530062654299885E-4</v>
      </c>
      <c r="D64" s="352"/>
      <c r="F64" t="s">
        <v>185</v>
      </c>
      <c r="G64" s="354">
        <v>510364</v>
      </c>
    </row>
    <row r="65" spans="1:7">
      <c r="A65" s="352" t="str">
        <f t="shared" ref="A65:A72" si="5">+F65</f>
        <v>Gastos No Deducibles</v>
      </c>
      <c r="B65" s="353">
        <f t="shared" ref="B65:B72" si="6">+G65</f>
        <v>492688</v>
      </c>
      <c r="C65" s="554">
        <f>+Tabla2[[#This Row],[31/3/2022]]/$B$3</f>
        <v>1.0165363366189037E-4</v>
      </c>
      <c r="D65" s="352"/>
      <c r="F65" t="s">
        <v>186</v>
      </c>
      <c r="G65" s="354">
        <v>492688</v>
      </c>
    </row>
    <row r="66" spans="1:7">
      <c r="A66" s="352" t="str">
        <f t="shared" si="5"/>
        <v>Dominios Y Suscripciones</v>
      </c>
      <c r="B66" s="353">
        <f t="shared" si="6"/>
        <v>160000</v>
      </c>
      <c r="C66" s="554">
        <f>+Tabla2[[#This Row],[31/3/2022]]/$B$3</f>
        <v>3.301192922478822E-5</v>
      </c>
      <c r="D66" s="352"/>
      <c r="F66" t="s">
        <v>187</v>
      </c>
      <c r="G66" s="354">
        <v>160000</v>
      </c>
    </row>
    <row r="67" spans="1:7">
      <c r="A67" s="352" t="str">
        <f t="shared" si="5"/>
        <v>Gastos administrativos</v>
      </c>
      <c r="B67" s="353">
        <f t="shared" si="6"/>
        <v>1122506</v>
      </c>
      <c r="C67" s="554">
        <f>+Tabla2[[#This Row],[31/3/2022]]/$B$3</f>
        <v>2.316005539150008E-4</v>
      </c>
      <c r="D67" s="352"/>
      <c r="F67" t="s">
        <v>188</v>
      </c>
      <c r="G67" s="354">
        <v>1122506</v>
      </c>
    </row>
    <row r="68" spans="1:7">
      <c r="A68" s="352" t="str">
        <f t="shared" si="5"/>
        <v>Gastos De Escribania</v>
      </c>
      <c r="B68" s="353">
        <f t="shared" si="6"/>
        <v>4489001</v>
      </c>
      <c r="C68" s="554">
        <f>+Tabla2[[#This Row],[31/3/2022]]/$B$3</f>
        <v>9.2619114563752215E-4</v>
      </c>
      <c r="D68" s="352"/>
      <c r="F68" t="s">
        <v>189</v>
      </c>
      <c r="G68" s="354">
        <v>4489001</v>
      </c>
    </row>
    <row r="69" spans="1:7">
      <c r="A69" s="352" t="str">
        <f t="shared" si="5"/>
        <v>Gastos Informaticos</v>
      </c>
      <c r="B69" s="353">
        <f t="shared" si="6"/>
        <v>96156</v>
      </c>
      <c r="C69" s="554">
        <f>+Tabla2[[#This Row],[31/3/2022]]/$B$3</f>
        <v>1.9839344165867102E-5</v>
      </c>
      <c r="D69" s="352"/>
      <c r="F69" t="s">
        <v>190</v>
      </c>
      <c r="G69" s="354">
        <v>96156</v>
      </c>
    </row>
    <row r="70" spans="1:7">
      <c r="A70" s="352" t="str">
        <f t="shared" si="5"/>
        <v>Gastos De Impuestos</v>
      </c>
      <c r="B70" s="353">
        <f t="shared" si="6"/>
        <v>1622568</v>
      </c>
      <c r="C70" s="554">
        <f>+Tabla2[[#This Row],[31/3/2022]]/$B$3</f>
        <v>3.3477562486503861E-4</v>
      </c>
      <c r="D70" s="352"/>
      <c r="F70" t="s">
        <v>191</v>
      </c>
      <c r="G70" s="354">
        <v>1622568</v>
      </c>
    </row>
    <row r="71" spans="1:7">
      <c r="A71" s="352" t="str">
        <f t="shared" si="5"/>
        <v>Multas Y Sanciones</v>
      </c>
      <c r="B71" s="353">
        <f t="shared" si="6"/>
        <v>22568</v>
      </c>
      <c r="C71" s="554">
        <f>+Tabla2[[#This Row],[31/3/2022]]/$B$3</f>
        <v>4.6563326171563791E-6</v>
      </c>
      <c r="D71" s="352"/>
      <c r="F71" t="s">
        <v>192</v>
      </c>
      <c r="G71" s="354">
        <v>22568</v>
      </c>
    </row>
    <row r="72" spans="1:7">
      <c r="A72" s="352" t="str">
        <f t="shared" si="5"/>
        <v>Impuestos, Patentes, Tasas Y Otras Contr</v>
      </c>
      <c r="B72" s="353">
        <f t="shared" si="6"/>
        <v>1600000</v>
      </c>
      <c r="C72" s="554">
        <f>+Tabla2[[#This Row],[31/3/2022]]/$B$3</f>
        <v>3.3011929224788223E-4</v>
      </c>
      <c r="D72" s="352"/>
      <c r="F72" t="s">
        <v>193</v>
      </c>
      <c r="G72" s="354">
        <v>1600000</v>
      </c>
    </row>
    <row r="73" spans="1:7">
      <c r="A73" s="352" t="str">
        <f t="shared" ref="A73:A85" si="7">+F73</f>
        <v>Gastos Bancarios Y Financieros</v>
      </c>
      <c r="B73" s="353">
        <f t="shared" ref="B73:B85" si="8">+G73</f>
        <v>146034573</v>
      </c>
      <c r="C73" s="554">
        <f>+Tabla2[[#This Row],[31/3/2022]]/$B$3</f>
        <v>3.0130518676551057E-2</v>
      </c>
      <c r="D73" s="352"/>
      <c r="F73" t="s">
        <v>194</v>
      </c>
      <c r="G73" s="354">
        <v>146034573</v>
      </c>
    </row>
    <row r="74" spans="1:7">
      <c r="A74" s="352" t="str">
        <f t="shared" si="7"/>
        <v>Intereses Pagados A Entidades Bancarias</v>
      </c>
      <c r="B74" s="353">
        <f t="shared" si="8"/>
        <v>4684366</v>
      </c>
      <c r="C74" s="554">
        <f>+Tabla2[[#This Row],[31/3/2022]]/$B$3</f>
        <v>9.6649974284377684E-4</v>
      </c>
      <c r="D74" s="352"/>
      <c r="F74" t="s">
        <v>195</v>
      </c>
      <c r="G74" s="354">
        <v>4684366</v>
      </c>
    </row>
    <row r="75" spans="1:7">
      <c r="A75" s="352" t="str">
        <f t="shared" si="7"/>
        <v>Gastos Bancarios Y Financieros</v>
      </c>
      <c r="B75" s="353">
        <f t="shared" si="8"/>
        <v>4684366</v>
      </c>
      <c r="C75" s="554">
        <f>+Tabla2[[#This Row],[31/3/2022]]/$B$3</f>
        <v>9.6649974284377684E-4</v>
      </c>
      <c r="D75" s="352"/>
      <c r="F75" t="s">
        <v>194</v>
      </c>
      <c r="G75" s="354">
        <v>4684366</v>
      </c>
    </row>
    <row r="76" spans="1:7">
      <c r="A76" s="352" t="str">
        <f t="shared" si="7"/>
        <v>Intereses Devengados - Otros</v>
      </c>
      <c r="B76" s="353">
        <f t="shared" si="8"/>
        <v>141350207</v>
      </c>
      <c r="C76" s="554">
        <f>+Tabla2[[#This Row],[31/3/2022]]/$B$3</f>
        <v>2.9164018933707278E-2</v>
      </c>
      <c r="D76" s="352"/>
      <c r="F76" t="s">
        <v>196</v>
      </c>
      <c r="G76" s="354">
        <v>141350207</v>
      </c>
    </row>
    <row r="77" spans="1:7">
      <c r="A77" s="352" t="str">
        <f t="shared" si="7"/>
        <v>Intereses Devengados - Otros</v>
      </c>
      <c r="B77" s="353">
        <f t="shared" si="8"/>
        <v>141350207</v>
      </c>
      <c r="C77" s="554">
        <f>+Tabla2[[#This Row],[31/3/2022]]/$B$3</f>
        <v>2.9164018933707278E-2</v>
      </c>
      <c r="D77" s="352"/>
      <c r="F77" t="s">
        <v>196</v>
      </c>
      <c r="G77" s="354">
        <v>141350207</v>
      </c>
    </row>
    <row r="78" spans="1:7" s="358" customFormat="1">
      <c r="A78" s="571" t="str">
        <f t="shared" si="7"/>
        <v>Diferencia De Cambio</v>
      </c>
      <c r="B78" s="572">
        <f t="shared" si="8"/>
        <v>2535587</v>
      </c>
      <c r="C78" s="573">
        <f>+Tabla2[[#This Row],[31/3/2022]]/$B$3</f>
        <v>5.2315386617058182E-4</v>
      </c>
      <c r="D78" s="571"/>
      <c r="F78" s="358" t="s">
        <v>197</v>
      </c>
      <c r="G78" s="557">
        <v>2535587</v>
      </c>
    </row>
    <row r="79" spans="1:7">
      <c r="A79" s="352" t="str">
        <f t="shared" si="7"/>
        <v>Diferencia De Cambio</v>
      </c>
      <c r="B79" s="353">
        <f t="shared" si="8"/>
        <v>2535587</v>
      </c>
      <c r="C79" s="554">
        <f>+Tabla2[[#This Row],[31/3/2022]]/$B$3</f>
        <v>5.2315386617058182E-4</v>
      </c>
      <c r="D79" s="352"/>
      <c r="F79" t="s">
        <v>197</v>
      </c>
      <c r="G79" s="354">
        <v>2535587</v>
      </c>
    </row>
    <row r="80" spans="1:7">
      <c r="A80" s="352" t="str">
        <f t="shared" si="7"/>
        <v>Utilidad Por Diferencia De Cambio</v>
      </c>
      <c r="B80" s="353">
        <f t="shared" si="8"/>
        <v>-28413172</v>
      </c>
      <c r="C80" s="554">
        <f>+Tabla2[[#This Row],[31/3/2022]]/$B$3</f>
        <v>-5.8623351444733402E-3</v>
      </c>
      <c r="D80" s="352"/>
      <c r="F80" t="s">
        <v>198</v>
      </c>
      <c r="G80" s="354">
        <v>-28413172</v>
      </c>
    </row>
    <row r="81" spans="1:7">
      <c r="A81" s="352" t="str">
        <f t="shared" si="7"/>
        <v>Perdida Por Diferencia De Cambio</v>
      </c>
      <c r="B81" s="353">
        <f t="shared" si="8"/>
        <v>30948759</v>
      </c>
      <c r="C81" s="554">
        <f>+Tabla2[[#This Row],[31/3/2022]]/$B$3</f>
        <v>6.3854890106439218E-3</v>
      </c>
      <c r="D81" s="352"/>
      <c r="F81" t="s">
        <v>199</v>
      </c>
      <c r="G81" s="354">
        <v>30948759</v>
      </c>
    </row>
    <row r="82" spans="1:7">
      <c r="A82" s="352" t="str">
        <f t="shared" si="7"/>
        <v>Depreciaciones Y Amortizaciones De Activ</v>
      </c>
      <c r="B82" s="353">
        <f t="shared" si="8"/>
        <v>20196280</v>
      </c>
      <c r="C82" s="554">
        <f>+Tabla2[[#This Row],[31/3/2022]]/$B$3</f>
        <v>4.1669885372750369E-3</v>
      </c>
      <c r="D82" s="352"/>
      <c r="F82" t="s">
        <v>200</v>
      </c>
      <c r="G82" s="354">
        <v>20196280</v>
      </c>
    </row>
    <row r="83" spans="1:7">
      <c r="A83" s="352" t="str">
        <f t="shared" si="7"/>
        <v>Depreciaciones Y Amortizaciones De Activ</v>
      </c>
      <c r="B83" s="353">
        <f t="shared" si="8"/>
        <v>20196280</v>
      </c>
      <c r="C83" s="554">
        <f>+Tabla2[[#This Row],[31/3/2022]]/$B$3</f>
        <v>4.1669885372750369E-3</v>
      </c>
      <c r="D83" s="352"/>
      <c r="F83" t="s">
        <v>200</v>
      </c>
      <c r="G83" s="354">
        <v>20196280</v>
      </c>
    </row>
    <row r="84" spans="1:7">
      <c r="A84" s="352" t="str">
        <f t="shared" si="7"/>
        <v>Depreciaciones Del Ejercicio</v>
      </c>
      <c r="B84" s="353">
        <f t="shared" si="8"/>
        <v>949819</v>
      </c>
      <c r="C84" s="554">
        <f>+Tabla2[[#This Row],[31/3/2022]]/$B$3</f>
        <v>1.9597098502724451E-4</v>
      </c>
      <c r="D84" s="352"/>
      <c r="F84" t="s">
        <v>201</v>
      </c>
      <c r="G84" s="354">
        <v>949819</v>
      </c>
    </row>
    <row r="85" spans="1:7">
      <c r="A85" s="352" t="str">
        <f t="shared" si="7"/>
        <v>Amortizaciones Del Ejercicio</v>
      </c>
      <c r="B85" s="353">
        <f t="shared" si="8"/>
        <v>19246461</v>
      </c>
      <c r="C85" s="554">
        <f>+Tabla2[[#This Row],[31/3/2022]]/$B$3</f>
        <v>3.9710175522477921E-3</v>
      </c>
      <c r="D85" s="352"/>
      <c r="F85" t="s">
        <v>202</v>
      </c>
      <c r="G85" s="354">
        <v>19246461</v>
      </c>
    </row>
    <row r="87" spans="1:7">
      <c r="A87" s="373" t="s">
        <v>203</v>
      </c>
      <c r="B87" s="374">
        <f>+B3-B28</f>
        <v>-169147451</v>
      </c>
      <c r="C87" s="368">
        <f>+B87/B3</f>
        <v>-3.4899273006033335E-2</v>
      </c>
    </row>
    <row r="89" spans="1:7">
      <c r="B89" s="367">
        <f>+B87-'Balance Gral 2022'!B102</f>
        <v>-0.30000001192092896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68"/>
  <sheetViews>
    <sheetView showGridLines="0" tabSelected="1" topLeftCell="B2" zoomScaleNormal="100" zoomScaleSheetLayoutView="40" workbookViewId="0">
      <selection activeCell="E20" sqref="E20"/>
    </sheetView>
  </sheetViews>
  <sheetFormatPr baseColWidth="10" defaultColWidth="11.28515625" defaultRowHeight="12.75"/>
  <cols>
    <col min="1" max="1" width="21.28515625" style="4" bestFit="1" customWidth="1"/>
    <col min="2" max="2" width="10.140625" style="4" bestFit="1" customWidth="1"/>
    <col min="3" max="3" width="42" style="4" bestFit="1" customWidth="1"/>
    <col min="4" max="4" width="39.28515625" style="6" bestFit="1" customWidth="1"/>
    <col min="5" max="5" width="49.85546875" style="4" bestFit="1" customWidth="1"/>
    <col min="6" max="6" width="9.140625" style="4" customWidth="1"/>
    <col min="7" max="7" width="24.7109375" style="4" hidden="1" customWidth="1"/>
    <col min="8" max="8" width="19.85546875" style="4" hidden="1" customWidth="1"/>
    <col min="9" max="10" width="18.7109375" style="4" hidden="1" customWidth="1"/>
    <col min="11" max="11" width="4.140625" style="4" customWidth="1"/>
    <col min="12" max="16384" width="11.28515625" style="4"/>
  </cols>
  <sheetData>
    <row r="1" spans="1:10" ht="55.35" customHeight="1">
      <c r="G1" s="404" t="s">
        <v>204</v>
      </c>
      <c r="H1" s="404" t="s">
        <v>205</v>
      </c>
    </row>
    <row r="2" spans="1:10" ht="14.45" customHeight="1">
      <c r="B2" s="728" t="s">
        <v>206</v>
      </c>
      <c r="C2" s="728"/>
      <c r="D2" s="728"/>
      <c r="G2" s="4" t="s">
        <v>207</v>
      </c>
      <c r="I2" s="531" t="s">
        <v>208</v>
      </c>
      <c r="J2" s="531" t="s">
        <v>209</v>
      </c>
    </row>
    <row r="3" spans="1:10" ht="14.45" customHeight="1">
      <c r="B3" s="728" t="s">
        <v>210</v>
      </c>
      <c r="C3" s="728"/>
      <c r="D3" s="728"/>
      <c r="G3" s="4" t="s">
        <v>211</v>
      </c>
      <c r="I3" s="531" t="s">
        <v>212</v>
      </c>
      <c r="J3" s="531" t="s">
        <v>213</v>
      </c>
    </row>
    <row r="4" spans="1:10">
      <c r="I4" s="4" t="s">
        <v>212</v>
      </c>
      <c r="J4" s="4" t="s">
        <v>214</v>
      </c>
    </row>
    <row r="6" spans="1:10" ht="41.1" customHeight="1">
      <c r="A6" s="5" t="s">
        <v>215</v>
      </c>
      <c r="B6" s="727" t="str">
        <f>I3</f>
        <v>Al 30/06/2024</v>
      </c>
      <c r="C6" s="727"/>
      <c r="D6" s="727"/>
      <c r="G6" s="4" t="s">
        <v>216</v>
      </c>
    </row>
    <row r="7" spans="1:10" ht="12.75" hidden="1" customHeight="1">
      <c r="A7" s="7"/>
      <c r="B7" s="7"/>
      <c r="C7" s="7"/>
      <c r="D7" s="8"/>
    </row>
    <row r="8" spans="1:10">
      <c r="A8" s="9"/>
      <c r="G8" s="4" t="s">
        <v>217</v>
      </c>
    </row>
    <row r="9" spans="1:10" ht="26.25" customHeight="1">
      <c r="B9" s="10"/>
      <c r="C9" s="11" t="s">
        <v>218</v>
      </c>
      <c r="D9" s="12" t="s">
        <v>219</v>
      </c>
    </row>
    <row r="10" spans="1:10" ht="26.25" customHeight="1" thickBot="1">
      <c r="B10" s="13" t="s">
        <v>220</v>
      </c>
      <c r="C10" s="14"/>
      <c r="D10" s="3"/>
      <c r="G10" s="710" t="s">
        <v>221</v>
      </c>
      <c r="H10" s="711">
        <v>7533.98</v>
      </c>
      <c r="I10" s="711">
        <v>7543.01</v>
      </c>
    </row>
    <row r="11" spans="1:10" ht="26.25" customHeight="1" thickTop="1">
      <c r="B11" s="15"/>
      <c r="C11" s="14"/>
      <c r="D11" s="16"/>
    </row>
    <row r="12" spans="1:10" ht="26.25" customHeight="1">
      <c r="B12" s="13" t="s">
        <v>222</v>
      </c>
      <c r="C12" s="17"/>
      <c r="D12" s="16"/>
    </row>
    <row r="13" spans="1:10">
      <c r="A13" s="6"/>
      <c r="B13" s="15"/>
      <c r="C13" s="4" t="s">
        <v>223</v>
      </c>
      <c r="D13" s="1" t="s">
        <v>224</v>
      </c>
    </row>
    <row r="14" spans="1:10">
      <c r="A14" s="6"/>
      <c r="B14" s="15"/>
      <c r="C14" s="4" t="s">
        <v>225</v>
      </c>
      <c r="D14" s="1" t="s">
        <v>226</v>
      </c>
    </row>
    <row r="15" spans="1:10">
      <c r="A15" s="6"/>
      <c r="B15" s="15"/>
      <c r="C15" s="4" t="s">
        <v>227</v>
      </c>
      <c r="D15" s="1" t="s">
        <v>228</v>
      </c>
    </row>
    <row r="16" spans="1:10">
      <c r="A16" s="6"/>
      <c r="B16" s="15"/>
      <c r="C16" s="4" t="s">
        <v>229</v>
      </c>
      <c r="D16" s="1" t="s">
        <v>230</v>
      </c>
    </row>
    <row r="17" spans="1:4">
      <c r="A17" s="6"/>
      <c r="B17" s="15"/>
      <c r="C17" s="4" t="s">
        <v>231</v>
      </c>
      <c r="D17" s="1" t="s">
        <v>232</v>
      </c>
    </row>
    <row r="18" spans="1:4">
      <c r="A18" s="6"/>
      <c r="B18" s="15"/>
      <c r="C18" s="4" t="s">
        <v>233</v>
      </c>
      <c r="D18" s="1" t="s">
        <v>234</v>
      </c>
    </row>
    <row r="19" spans="1:4" ht="15">
      <c r="A19" s="6"/>
      <c r="B19" s="15"/>
      <c r="C19" s="4" t="s">
        <v>235</v>
      </c>
      <c r="D19" s="18" t="s">
        <v>236</v>
      </c>
    </row>
    <row r="20" spans="1:4" ht="15">
      <c r="A20" s="6"/>
      <c r="B20" s="15"/>
      <c r="C20" s="4" t="s">
        <v>237</v>
      </c>
      <c r="D20" s="18" t="s">
        <v>236</v>
      </c>
    </row>
    <row r="21" spans="1:4" ht="15">
      <c r="A21" s="6"/>
      <c r="B21" s="15"/>
      <c r="C21" s="4" t="s">
        <v>238</v>
      </c>
      <c r="D21" s="18" t="s">
        <v>236</v>
      </c>
    </row>
    <row r="22" spans="1:4" ht="15">
      <c r="A22" s="6"/>
      <c r="B22" s="15"/>
      <c r="D22" s="18"/>
    </row>
    <row r="23" spans="1:4" ht="15">
      <c r="A23" s="6"/>
      <c r="B23" s="13" t="s">
        <v>239</v>
      </c>
      <c r="D23" s="19"/>
    </row>
    <row r="24" spans="1:4">
      <c r="A24" s="6"/>
      <c r="B24" s="15"/>
      <c r="D24" s="3"/>
    </row>
    <row r="25" spans="1:4">
      <c r="A25" s="6"/>
      <c r="B25" s="15"/>
      <c r="C25" s="20" t="s">
        <v>240</v>
      </c>
      <c r="D25" s="1" t="s">
        <v>241</v>
      </c>
    </row>
    <row r="26" spans="1:4">
      <c r="A26" s="6"/>
      <c r="B26" s="15"/>
      <c r="C26" s="20" t="s">
        <v>242</v>
      </c>
      <c r="D26" s="1" t="s">
        <v>243</v>
      </c>
    </row>
    <row r="27" spans="1:4">
      <c r="A27" s="6"/>
      <c r="B27" s="15"/>
      <c r="C27" s="20" t="s">
        <v>244</v>
      </c>
      <c r="D27" s="1" t="s">
        <v>245</v>
      </c>
    </row>
    <row r="28" spans="1:4">
      <c r="A28" s="6"/>
      <c r="B28" s="15"/>
      <c r="C28" s="20" t="s">
        <v>246</v>
      </c>
      <c r="D28" s="1" t="s">
        <v>245</v>
      </c>
    </row>
    <row r="29" spans="1:4">
      <c r="A29" s="6"/>
      <c r="B29" s="15"/>
      <c r="C29" s="20" t="s">
        <v>247</v>
      </c>
      <c r="D29" s="2"/>
    </row>
    <row r="30" spans="1:4">
      <c r="A30" s="6"/>
      <c r="B30" s="15"/>
      <c r="C30" s="4" t="s">
        <v>248</v>
      </c>
      <c r="D30" s="1" t="s">
        <v>249</v>
      </c>
    </row>
    <row r="31" spans="1:4">
      <c r="A31" s="6"/>
      <c r="B31" s="15"/>
      <c r="C31" s="4" t="s">
        <v>250</v>
      </c>
      <c r="D31" s="1" t="s">
        <v>249</v>
      </c>
    </row>
    <row r="32" spans="1:4">
      <c r="A32" s="6"/>
      <c r="B32" s="15"/>
      <c r="C32" s="4" t="s">
        <v>251</v>
      </c>
      <c r="D32" s="1" t="s">
        <v>249</v>
      </c>
    </row>
    <row r="33" spans="1:4">
      <c r="A33" s="6"/>
      <c r="B33" s="15"/>
      <c r="C33" s="4" t="s">
        <v>252</v>
      </c>
      <c r="D33" s="1" t="s">
        <v>253</v>
      </c>
    </row>
    <row r="34" spans="1:4">
      <c r="A34" s="6"/>
      <c r="B34" s="15"/>
      <c r="C34" s="4" t="s">
        <v>254</v>
      </c>
      <c r="D34" s="1" t="s">
        <v>255</v>
      </c>
    </row>
    <row r="35" spans="1:4">
      <c r="A35" s="6"/>
      <c r="B35" s="15"/>
      <c r="C35" s="4" t="s">
        <v>256</v>
      </c>
      <c r="D35" s="1" t="s">
        <v>257</v>
      </c>
    </row>
    <row r="36" spans="1:4">
      <c r="A36" s="6"/>
      <c r="B36" s="15"/>
      <c r="C36" s="4" t="s">
        <v>258</v>
      </c>
      <c r="D36" s="1" t="s">
        <v>259</v>
      </c>
    </row>
    <row r="37" spans="1:4">
      <c r="A37" s="6"/>
      <c r="B37" s="15"/>
      <c r="C37" s="4" t="s">
        <v>260</v>
      </c>
      <c r="D37" s="1" t="s">
        <v>261</v>
      </c>
    </row>
    <row r="38" spans="1:4">
      <c r="A38" s="6"/>
      <c r="B38" s="15"/>
      <c r="C38" s="4" t="s">
        <v>262</v>
      </c>
      <c r="D38" s="1" t="s">
        <v>263</v>
      </c>
    </row>
    <row r="39" spans="1:4">
      <c r="A39" s="6"/>
      <c r="B39" s="15"/>
      <c r="C39" s="4" t="s">
        <v>264</v>
      </c>
      <c r="D39" s="1" t="s">
        <v>265</v>
      </c>
    </row>
    <row r="40" spans="1:4">
      <c r="A40" s="6"/>
      <c r="B40" s="15"/>
      <c r="C40" s="4" t="s">
        <v>266</v>
      </c>
      <c r="D40" s="1" t="s">
        <v>267</v>
      </c>
    </row>
    <row r="41" spans="1:4">
      <c r="A41" s="6"/>
      <c r="B41" s="15"/>
      <c r="C41" s="4" t="s">
        <v>268</v>
      </c>
      <c r="D41" s="1" t="s">
        <v>269</v>
      </c>
    </row>
    <row r="42" spans="1:4">
      <c r="A42" s="6"/>
      <c r="B42" s="15"/>
      <c r="C42" s="4" t="s">
        <v>270</v>
      </c>
      <c r="D42" s="1" t="s">
        <v>271</v>
      </c>
    </row>
    <row r="43" spans="1:4">
      <c r="A43" s="6"/>
      <c r="B43" s="15"/>
      <c r="C43" s="4" t="s">
        <v>272</v>
      </c>
      <c r="D43" s="1" t="s">
        <v>271</v>
      </c>
    </row>
    <row r="44" spans="1:4">
      <c r="A44" s="6"/>
      <c r="B44" s="15"/>
      <c r="C44" s="4" t="s">
        <v>273</v>
      </c>
      <c r="D44" s="1" t="s">
        <v>271</v>
      </c>
    </row>
    <row r="45" spans="1:4">
      <c r="A45" s="6"/>
      <c r="B45" s="15"/>
      <c r="C45" s="4" t="s">
        <v>274</v>
      </c>
      <c r="D45" s="1" t="s">
        <v>271</v>
      </c>
    </row>
    <row r="46" spans="1:4">
      <c r="A46" s="6"/>
      <c r="B46" s="15"/>
      <c r="C46" s="4" t="s">
        <v>275</v>
      </c>
      <c r="D46" s="1" t="s">
        <v>271</v>
      </c>
    </row>
    <row r="47" spans="1:4">
      <c r="A47" s="6"/>
      <c r="B47" s="15"/>
      <c r="C47" s="4" t="s">
        <v>276</v>
      </c>
      <c r="D47" s="1" t="s">
        <v>277</v>
      </c>
    </row>
    <row r="48" spans="1:4">
      <c r="A48" s="6"/>
      <c r="B48" s="15"/>
      <c r="C48" s="4" t="s">
        <v>278</v>
      </c>
      <c r="D48" s="1" t="s">
        <v>279</v>
      </c>
    </row>
    <row r="49" spans="1:4">
      <c r="A49" s="6"/>
      <c r="B49" s="15"/>
      <c r="C49" s="4" t="s">
        <v>280</v>
      </c>
      <c r="D49" s="1" t="s">
        <v>281</v>
      </c>
    </row>
    <row r="50" spans="1:4">
      <c r="A50" s="6"/>
      <c r="B50" s="15"/>
      <c r="C50" s="4" t="s">
        <v>282</v>
      </c>
      <c r="D50" s="1" t="s">
        <v>281</v>
      </c>
    </row>
    <row r="51" spans="1:4">
      <c r="A51" s="6"/>
      <c r="B51" s="15"/>
      <c r="C51" s="4" t="s">
        <v>283</v>
      </c>
      <c r="D51" s="1" t="s">
        <v>284</v>
      </c>
    </row>
    <row r="52" spans="1:4">
      <c r="A52" s="6"/>
      <c r="B52" s="13"/>
      <c r="C52" s="4" t="s">
        <v>285</v>
      </c>
      <c r="D52" s="1" t="s">
        <v>286</v>
      </c>
    </row>
    <row r="53" spans="1:4">
      <c r="A53" s="6"/>
      <c r="B53" s="15"/>
      <c r="C53" s="4" t="s">
        <v>287</v>
      </c>
      <c r="D53" s="1" t="s">
        <v>288</v>
      </c>
    </row>
    <row r="54" spans="1:4">
      <c r="A54" s="6"/>
      <c r="B54" s="15"/>
      <c r="C54" s="4" t="s">
        <v>289</v>
      </c>
      <c r="D54" s="1" t="s">
        <v>290</v>
      </c>
    </row>
    <row r="55" spans="1:4">
      <c r="A55" s="6"/>
      <c r="B55" s="15"/>
      <c r="C55" s="4" t="s">
        <v>291</v>
      </c>
      <c r="D55" s="1" t="s">
        <v>292</v>
      </c>
    </row>
    <row r="56" spans="1:4">
      <c r="A56" s="6"/>
      <c r="B56" s="15"/>
      <c r="D56" s="2"/>
    </row>
    <row r="57" spans="1:4">
      <c r="A57" s="6"/>
      <c r="B57" s="15"/>
      <c r="C57" s="20" t="s">
        <v>293</v>
      </c>
      <c r="D57" s="1" t="s">
        <v>294</v>
      </c>
    </row>
    <row r="58" spans="1:4">
      <c r="A58" s="6"/>
      <c r="B58" s="15"/>
      <c r="C58" s="4" t="s">
        <v>295</v>
      </c>
      <c r="D58" s="2"/>
    </row>
    <row r="59" spans="1:4">
      <c r="A59" s="6"/>
      <c r="B59" s="15"/>
      <c r="C59" s="4" t="s">
        <v>296</v>
      </c>
      <c r="D59" s="2"/>
    </row>
    <row r="60" spans="1:4" ht="15">
      <c r="A60" s="6"/>
      <c r="B60" s="15"/>
      <c r="C60" s="4" t="s">
        <v>297</v>
      </c>
      <c r="D60" s="18"/>
    </row>
    <row r="61" spans="1:4" ht="15">
      <c r="A61" s="6"/>
      <c r="B61" s="15"/>
      <c r="C61" s="4" t="s">
        <v>298</v>
      </c>
      <c r="D61" s="18"/>
    </row>
    <row r="62" spans="1:4" ht="15">
      <c r="A62" s="6"/>
      <c r="B62" s="15"/>
      <c r="C62" s="4" t="s">
        <v>299</v>
      </c>
      <c r="D62" s="18"/>
    </row>
    <row r="63" spans="1:4" ht="15">
      <c r="A63" s="6"/>
      <c r="B63" s="15"/>
      <c r="C63" s="4" t="s">
        <v>300</v>
      </c>
      <c r="D63" s="18"/>
    </row>
    <row r="64" spans="1:4" ht="15">
      <c r="A64" s="6"/>
      <c r="B64" s="15"/>
      <c r="C64" s="4" t="s">
        <v>301</v>
      </c>
      <c r="D64" s="18"/>
    </row>
    <row r="65" spans="1:4" ht="15">
      <c r="A65" s="6"/>
      <c r="B65" s="15"/>
      <c r="C65" s="4" t="s">
        <v>302</v>
      </c>
      <c r="D65" s="18"/>
    </row>
    <row r="66" spans="1:4" ht="15">
      <c r="A66" s="6"/>
      <c r="B66" s="15"/>
      <c r="D66" s="18"/>
    </row>
    <row r="67" spans="1:4" ht="15">
      <c r="A67" s="6"/>
      <c r="B67" s="21"/>
      <c r="C67" s="22"/>
      <c r="D67" s="23"/>
    </row>
    <row r="68" spans="1:4" ht="21" customHeight="1">
      <c r="A68" s="24"/>
      <c r="D68" s="25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D6CF8-332A-964D-86C6-0D4860219533}">
  <sheetPr>
    <tabColor rgb="FF002060"/>
  </sheetPr>
  <dimension ref="A1:K264"/>
  <sheetViews>
    <sheetView showGridLines="0" tabSelected="1" topLeftCell="A2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4" style="84" customWidth="1"/>
    <col min="2" max="2" width="40.85546875" style="84" bestFit="1" customWidth="1"/>
    <col min="3" max="3" width="19.28515625" style="84" customWidth="1"/>
    <col min="4" max="4" width="20.140625" style="84" bestFit="1" customWidth="1"/>
    <col min="5" max="5" width="35.28515625" style="84" customWidth="1"/>
    <col min="6" max="6" width="11.42578125" style="27" bestFit="1" customWidth="1"/>
    <col min="7" max="7" width="22.140625" style="27" customWidth="1"/>
    <col min="8" max="8" width="11.7109375" style="27" bestFit="1" customWidth="1"/>
    <col min="9" max="9" width="14.42578125" style="685" bestFit="1" customWidth="1"/>
    <col min="10" max="10" width="12.140625" style="27" bestFit="1" customWidth="1"/>
    <col min="11" max="16384" width="11.42578125" style="27"/>
  </cols>
  <sheetData>
    <row r="1" spans="1:11" ht="55.35" customHeight="1">
      <c r="A1" s="684"/>
    </row>
    <row r="2" spans="1:11">
      <c r="A2" s="684"/>
    </row>
    <row r="3" spans="1:11">
      <c r="A3" s="686"/>
      <c r="B3" s="687" t="s">
        <v>303</v>
      </c>
      <c r="C3" s="686"/>
      <c r="D3" s="686"/>
      <c r="E3" s="686"/>
      <c r="F3" s="686"/>
      <c r="G3" s="686"/>
      <c r="H3" s="686"/>
      <c r="I3" s="686"/>
      <c r="J3" s="686"/>
      <c r="K3" s="686"/>
    </row>
    <row r="4" spans="1:11">
      <c r="A4" s="686"/>
      <c r="B4" s="686"/>
      <c r="C4" s="686"/>
      <c r="D4" s="686"/>
      <c r="E4" s="686"/>
      <c r="F4" s="686"/>
      <c r="G4" s="686"/>
      <c r="H4" s="686"/>
      <c r="I4" s="686"/>
      <c r="J4" s="686"/>
      <c r="K4" s="686"/>
    </row>
    <row r="5" spans="1:11" ht="20.45" customHeight="1">
      <c r="A5" s="686"/>
      <c r="B5" s="688" t="s">
        <v>304</v>
      </c>
      <c r="C5" s="686"/>
      <c r="D5" s="686"/>
      <c r="E5" s="686"/>
      <c r="F5" s="686"/>
      <c r="G5" s="686"/>
      <c r="H5" s="686"/>
      <c r="I5" s="686"/>
      <c r="J5" s="686"/>
      <c r="K5" s="686"/>
    </row>
    <row r="6" spans="1:11" ht="20.45" customHeight="1">
      <c r="A6" s="686"/>
      <c r="B6" s="686"/>
      <c r="C6" s="689" t="s">
        <v>305</v>
      </c>
      <c r="D6" s="686" t="s">
        <v>306</v>
      </c>
      <c r="E6" s="686"/>
      <c r="F6" s="686"/>
      <c r="G6" s="686"/>
      <c r="H6" s="686"/>
      <c r="I6" s="686"/>
      <c r="J6" s="686"/>
      <c r="K6" s="686"/>
    </row>
    <row r="7" spans="1:11" ht="20.45" customHeight="1">
      <c r="A7" s="686"/>
      <c r="B7" s="690"/>
      <c r="C7" s="686" t="s">
        <v>307</v>
      </c>
      <c r="D7" s="686" t="s">
        <v>308</v>
      </c>
      <c r="E7" s="690"/>
      <c r="F7" s="686"/>
      <c r="G7" s="686"/>
      <c r="H7" s="686"/>
      <c r="I7" s="686"/>
      <c r="J7" s="686"/>
      <c r="K7" s="686"/>
    </row>
    <row r="8" spans="1:11" ht="20.45" customHeight="1">
      <c r="A8" s="686"/>
      <c r="B8" s="690"/>
      <c r="C8" s="686" t="s">
        <v>309</v>
      </c>
      <c r="D8" s="691">
        <v>14822</v>
      </c>
      <c r="E8" s="690"/>
      <c r="F8" s="686"/>
      <c r="G8" s="686"/>
      <c r="H8" s="686"/>
      <c r="I8" s="686"/>
      <c r="J8" s="686"/>
      <c r="K8" s="686"/>
    </row>
    <row r="9" spans="1:11" ht="20.45" customHeight="1">
      <c r="A9" s="686"/>
      <c r="B9" s="690"/>
      <c r="C9" s="689" t="s">
        <v>310</v>
      </c>
      <c r="D9" s="686" t="s">
        <v>311</v>
      </c>
      <c r="E9" s="686"/>
      <c r="F9" s="686"/>
      <c r="G9" s="686"/>
      <c r="H9" s="686"/>
      <c r="I9" s="686"/>
      <c r="J9" s="686"/>
      <c r="K9" s="686"/>
    </row>
    <row r="10" spans="1:11">
      <c r="A10" s="686"/>
      <c r="B10" s="690"/>
      <c r="C10" s="686" t="s">
        <v>312</v>
      </c>
      <c r="D10" s="689" t="s">
        <v>313</v>
      </c>
      <c r="E10" s="686"/>
      <c r="F10" s="686"/>
      <c r="G10" s="686"/>
      <c r="H10" s="686"/>
      <c r="I10" s="686"/>
      <c r="J10" s="686"/>
      <c r="K10" s="686"/>
    </row>
    <row r="11" spans="1:11" ht="14.45" customHeight="1">
      <c r="A11" s="686"/>
      <c r="B11" s="690"/>
      <c r="C11" s="686" t="s">
        <v>314</v>
      </c>
      <c r="D11" s="692" t="s">
        <v>315</v>
      </c>
      <c r="E11" s="686"/>
      <c r="F11" s="686"/>
      <c r="G11" s="686"/>
      <c r="H11" s="686"/>
      <c r="I11" s="686"/>
      <c r="J11" s="686"/>
      <c r="K11" s="686"/>
    </row>
    <row r="12" spans="1:11">
      <c r="A12" s="686"/>
      <c r="B12" s="690"/>
      <c r="C12" s="723" t="s">
        <v>316</v>
      </c>
      <c r="D12" s="692"/>
      <c r="E12" s="686"/>
      <c r="F12" s="686"/>
      <c r="G12" s="686"/>
      <c r="H12" s="686"/>
      <c r="I12" s="686"/>
      <c r="J12" s="686"/>
      <c r="K12" s="686"/>
    </row>
    <row r="13" spans="1:11">
      <c r="A13" s="686"/>
      <c r="B13" s="690"/>
      <c r="C13" s="686" t="s">
        <v>317</v>
      </c>
      <c r="D13" s="686" t="s">
        <v>311</v>
      </c>
      <c r="E13" s="686"/>
      <c r="F13" s="686"/>
      <c r="G13" s="686"/>
      <c r="H13" s="686"/>
      <c r="I13" s="686"/>
      <c r="J13" s="686"/>
      <c r="K13" s="686"/>
    </row>
    <row r="14" spans="1:11" ht="20.45" customHeight="1">
      <c r="A14" s="686"/>
      <c r="B14" s="686"/>
      <c r="C14" s="686"/>
      <c r="D14" s="686"/>
      <c r="E14" s="686"/>
      <c r="F14" s="686"/>
      <c r="G14" s="686"/>
      <c r="H14" s="686"/>
      <c r="I14" s="686"/>
      <c r="J14" s="686"/>
      <c r="K14" s="686"/>
    </row>
    <row r="15" spans="1:11" ht="20.45" customHeight="1">
      <c r="A15" s="686"/>
      <c r="B15" s="693" t="s">
        <v>318</v>
      </c>
      <c r="C15" s="686"/>
      <c r="D15" s="686"/>
      <c r="E15" s="686"/>
      <c r="F15" s="686"/>
      <c r="G15" s="686"/>
      <c r="H15" s="686"/>
      <c r="I15" s="686"/>
      <c r="J15" s="686"/>
      <c r="K15" s="686"/>
    </row>
    <row r="16" spans="1:11">
      <c r="A16" s="686"/>
      <c r="B16" s="686"/>
      <c r="C16" s="686" t="s">
        <v>319</v>
      </c>
      <c r="D16" s="686"/>
      <c r="E16" s="686"/>
      <c r="F16" s="686"/>
      <c r="G16" s="686"/>
      <c r="H16" s="686"/>
      <c r="I16" s="686"/>
      <c r="J16" s="686"/>
      <c r="K16" s="686"/>
    </row>
    <row r="17" spans="1:11">
      <c r="A17" s="686"/>
      <c r="B17" s="686"/>
      <c r="C17" s="686" t="s">
        <v>320</v>
      </c>
      <c r="D17" s="686"/>
      <c r="E17" s="686"/>
      <c r="F17" s="686"/>
      <c r="G17" s="686"/>
      <c r="H17" s="686"/>
      <c r="I17" s="686"/>
      <c r="J17" s="686"/>
      <c r="K17" s="686"/>
    </row>
    <row r="18" spans="1:11">
      <c r="A18" s="686"/>
      <c r="B18" s="686"/>
      <c r="C18" s="686"/>
      <c r="D18" s="686"/>
      <c r="E18" s="686"/>
      <c r="F18" s="686"/>
      <c r="G18" s="686"/>
      <c r="H18" s="686"/>
      <c r="I18" s="686"/>
      <c r="J18" s="686"/>
      <c r="K18" s="686"/>
    </row>
    <row r="19" spans="1:11">
      <c r="A19" s="686"/>
      <c r="B19" s="693" t="s">
        <v>321</v>
      </c>
      <c r="C19" s="686"/>
      <c r="D19" s="686"/>
      <c r="E19" s="686"/>
      <c r="F19" s="686"/>
      <c r="G19" s="686"/>
      <c r="H19" s="686"/>
      <c r="I19" s="686"/>
      <c r="J19" s="686"/>
      <c r="K19" s="686"/>
    </row>
    <row r="20" spans="1:11">
      <c r="A20" s="686"/>
      <c r="B20" s="686"/>
      <c r="C20" s="686"/>
      <c r="D20" s="686"/>
      <c r="E20" s="686"/>
      <c r="F20" s="686"/>
      <c r="G20" s="686"/>
      <c r="H20" s="686"/>
      <c r="I20" s="686"/>
      <c r="J20" s="686"/>
      <c r="K20" s="686"/>
    </row>
    <row r="21" spans="1:11">
      <c r="A21" s="686"/>
      <c r="B21" s="686"/>
      <c r="C21" s="694" t="s">
        <v>322</v>
      </c>
      <c r="D21" s="730" t="s">
        <v>323</v>
      </c>
      <c r="E21" s="730"/>
      <c r="F21" s="730"/>
      <c r="G21" s="686"/>
      <c r="H21" s="686"/>
      <c r="I21" s="686"/>
      <c r="J21" s="686"/>
      <c r="K21" s="686"/>
    </row>
    <row r="22" spans="1:11">
      <c r="A22" s="686"/>
      <c r="B22" s="686"/>
      <c r="C22" s="307" t="s">
        <v>324</v>
      </c>
      <c r="D22" s="731" t="s">
        <v>325</v>
      </c>
      <c r="E22" s="731"/>
      <c r="F22" s="731"/>
      <c r="G22" s="686"/>
      <c r="H22" s="686"/>
      <c r="I22" s="686"/>
      <c r="J22" s="686"/>
      <c r="K22" s="686"/>
    </row>
    <row r="23" spans="1:11">
      <c r="A23" s="686"/>
      <c r="B23" s="686"/>
      <c r="C23" s="307" t="s">
        <v>326</v>
      </c>
      <c r="D23" s="731" t="s">
        <v>327</v>
      </c>
      <c r="E23" s="731"/>
      <c r="F23" s="731"/>
      <c r="G23" s="686"/>
      <c r="H23" s="686"/>
      <c r="I23" s="686"/>
      <c r="J23" s="686"/>
      <c r="K23" s="686"/>
    </row>
    <row r="24" spans="1:11">
      <c r="A24" s="686"/>
      <c r="B24" s="686"/>
      <c r="C24" s="307" t="s">
        <v>326</v>
      </c>
      <c r="D24" s="731" t="s">
        <v>328</v>
      </c>
      <c r="E24" s="731"/>
      <c r="F24" s="731"/>
      <c r="G24" s="686"/>
      <c r="H24" s="686"/>
      <c r="I24" s="686"/>
      <c r="J24" s="686"/>
      <c r="K24" s="686"/>
    </row>
    <row r="25" spans="1:11">
      <c r="A25" s="686"/>
      <c r="B25" s="686"/>
      <c r="C25" s="307" t="s">
        <v>329</v>
      </c>
      <c r="D25" s="731" t="s">
        <v>330</v>
      </c>
      <c r="E25" s="731"/>
      <c r="F25" s="731"/>
      <c r="G25" s="686"/>
      <c r="H25" s="686"/>
      <c r="I25" s="686"/>
      <c r="J25" s="686"/>
      <c r="K25" s="686"/>
    </row>
    <row r="26" spans="1:11">
      <c r="A26" s="686"/>
      <c r="B26" s="686"/>
      <c r="C26" s="686"/>
      <c r="D26" s="686"/>
      <c r="E26" s="686"/>
      <c r="F26" s="686"/>
      <c r="G26" s="686"/>
      <c r="H26" s="686"/>
      <c r="I26" s="686"/>
      <c r="J26" s="686"/>
      <c r="K26" s="686"/>
    </row>
    <row r="27" spans="1:11">
      <c r="A27" s="686"/>
      <c r="B27" s="693" t="s">
        <v>331</v>
      </c>
      <c r="C27" s="686"/>
      <c r="D27" s="686"/>
      <c r="E27" s="686"/>
      <c r="F27" s="686"/>
      <c r="G27" s="686"/>
      <c r="H27" s="686"/>
      <c r="I27" s="686"/>
      <c r="J27" s="686"/>
      <c r="K27" s="686"/>
    </row>
    <row r="28" spans="1:11">
      <c r="A28" s="686"/>
      <c r="B28" s="686"/>
      <c r="C28" s="686" t="s">
        <v>332</v>
      </c>
      <c r="D28" s="686"/>
      <c r="E28" s="686"/>
      <c r="F28" s="686"/>
      <c r="G28" s="686"/>
      <c r="H28" s="686"/>
      <c r="I28" s="686"/>
      <c r="J28" s="686"/>
      <c r="K28" s="686"/>
    </row>
    <row r="29" spans="1:11">
      <c r="A29" s="686"/>
      <c r="B29" s="686"/>
      <c r="C29" s="686" t="s">
        <v>333</v>
      </c>
      <c r="D29" s="686"/>
      <c r="E29" s="686"/>
      <c r="F29" s="686"/>
      <c r="G29" s="686"/>
      <c r="H29" s="686"/>
      <c r="I29" s="686"/>
      <c r="J29" s="686"/>
      <c r="K29" s="686"/>
    </row>
    <row r="30" spans="1:11">
      <c r="A30" s="686"/>
      <c r="B30" s="686"/>
      <c r="C30" s="686" t="s">
        <v>334</v>
      </c>
      <c r="D30" s="686"/>
      <c r="E30" s="686"/>
      <c r="F30" s="686"/>
      <c r="G30" s="686"/>
      <c r="H30" s="686"/>
      <c r="I30" s="686"/>
      <c r="J30" s="686"/>
      <c r="K30" s="686"/>
    </row>
    <row r="31" spans="1:11">
      <c r="A31" s="686"/>
      <c r="B31" s="686"/>
      <c r="C31" s="686" t="s">
        <v>335</v>
      </c>
      <c r="D31" s="686"/>
      <c r="E31" s="686"/>
      <c r="F31" s="686"/>
      <c r="G31" s="686"/>
      <c r="H31" s="686"/>
      <c r="I31" s="686"/>
      <c r="J31" s="686"/>
      <c r="K31" s="686"/>
    </row>
    <row r="32" spans="1:11">
      <c r="A32" s="686"/>
      <c r="B32" s="686"/>
      <c r="C32" s="686" t="s">
        <v>336</v>
      </c>
      <c r="D32" s="686"/>
      <c r="E32" s="686"/>
      <c r="F32" s="686"/>
      <c r="G32" s="686"/>
      <c r="H32" s="686"/>
      <c r="I32" s="686"/>
      <c r="J32" s="686"/>
      <c r="K32" s="686"/>
    </row>
    <row r="33" spans="1:11">
      <c r="A33" s="686"/>
      <c r="B33" s="686"/>
      <c r="C33" s="686" t="s">
        <v>337</v>
      </c>
      <c r="D33" s="686"/>
      <c r="E33" s="686"/>
      <c r="F33" s="686"/>
      <c r="G33" s="686"/>
      <c r="H33" s="686"/>
      <c r="I33" s="686"/>
      <c r="J33" s="686"/>
      <c r="K33" s="686"/>
    </row>
    <row r="34" spans="1:11">
      <c r="A34" s="686"/>
      <c r="B34" s="686"/>
      <c r="C34" s="686"/>
      <c r="D34" s="686"/>
      <c r="E34" s="686"/>
      <c r="F34" s="686"/>
      <c r="G34" s="686"/>
      <c r="H34" s="686"/>
      <c r="I34" s="686"/>
      <c r="J34" s="686"/>
      <c r="K34" s="686"/>
    </row>
    <row r="35" spans="1:11">
      <c r="A35" s="686"/>
      <c r="B35" s="686"/>
      <c r="C35" s="729" t="s">
        <v>338</v>
      </c>
      <c r="D35" s="729"/>
      <c r="E35" s="729"/>
      <c r="F35" s="686"/>
      <c r="G35" s="686"/>
      <c r="H35" s="686"/>
      <c r="I35" s="686"/>
      <c r="J35" s="686"/>
      <c r="K35" s="686"/>
    </row>
    <row r="36" spans="1:11" ht="48">
      <c r="A36" s="696" t="s">
        <v>339</v>
      </c>
      <c r="B36" s="696" t="s">
        <v>340</v>
      </c>
      <c r="C36" s="696" t="s">
        <v>341</v>
      </c>
      <c r="D36" s="696" t="s">
        <v>342</v>
      </c>
      <c r="E36" s="696" t="s">
        <v>343</v>
      </c>
      <c r="F36" s="697" t="s">
        <v>344</v>
      </c>
      <c r="G36" s="697" t="s">
        <v>345</v>
      </c>
      <c r="H36" s="697" t="s">
        <v>346</v>
      </c>
      <c r="I36" s="698" t="s">
        <v>347</v>
      </c>
      <c r="J36" s="686"/>
      <c r="K36" s="686"/>
    </row>
    <row r="37" spans="1:11">
      <c r="A37" s="35">
        <v>1</v>
      </c>
      <c r="B37" s="35" t="s">
        <v>325</v>
      </c>
      <c r="C37" s="35"/>
      <c r="D37" s="307" t="s">
        <v>348</v>
      </c>
      <c r="E37" s="707">
        <f>H37/1000000</f>
        <v>952</v>
      </c>
      <c r="F37" s="699" t="s">
        <v>349</v>
      </c>
      <c r="G37" s="699" t="s">
        <v>350</v>
      </c>
      <c r="H37" s="155">
        <v>952000000</v>
      </c>
      <c r="I37" s="700">
        <v>0.25009999999999999</v>
      </c>
      <c r="J37" s="686"/>
      <c r="K37" s="686"/>
    </row>
    <row r="38" spans="1:11">
      <c r="A38" s="87">
        <v>2</v>
      </c>
      <c r="B38" s="35" t="s">
        <v>327</v>
      </c>
      <c r="C38" s="35"/>
      <c r="D38" s="307" t="s">
        <v>351</v>
      </c>
      <c r="E38" s="707">
        <f t="shared" ref="E38:E39" si="0">H38/1000000</f>
        <v>951</v>
      </c>
      <c r="F38" s="699" t="s">
        <v>349</v>
      </c>
      <c r="G38" s="699" t="s">
        <v>350</v>
      </c>
      <c r="H38" s="155">
        <v>951000000</v>
      </c>
      <c r="I38" s="700">
        <v>0.24990000000000001</v>
      </c>
      <c r="J38" s="686"/>
      <c r="K38" s="686"/>
    </row>
    <row r="39" spans="1:11">
      <c r="A39" s="35">
        <v>4</v>
      </c>
      <c r="B39" s="35" t="s">
        <v>328</v>
      </c>
      <c r="C39" s="35"/>
      <c r="D39" s="307" t="s">
        <v>352</v>
      </c>
      <c r="E39" s="707">
        <f t="shared" si="0"/>
        <v>1902</v>
      </c>
      <c r="F39" s="699" t="s">
        <v>349</v>
      </c>
      <c r="G39" s="699" t="s">
        <v>350</v>
      </c>
      <c r="H39" s="155">
        <v>1902000000</v>
      </c>
      <c r="I39" s="700">
        <v>0.5</v>
      </c>
      <c r="J39" s="686"/>
      <c r="K39" s="686"/>
    </row>
    <row r="40" spans="1:11">
      <c r="A40" s="686"/>
      <c r="B40" s="686"/>
      <c r="C40" s="686"/>
      <c r="D40" s="686"/>
      <c r="E40" s="701">
        <f>SUM(E37:E39)</f>
        <v>3805</v>
      </c>
      <c r="F40" s="701">
        <f t="shared" ref="F40:G40" si="1">SUM(F37:F39)</f>
        <v>0</v>
      </c>
      <c r="G40" s="701">
        <f t="shared" si="1"/>
        <v>0</v>
      </c>
      <c r="H40" s="701">
        <f>SUM(H37:H39)</f>
        <v>3805000000</v>
      </c>
      <c r="I40" s="706">
        <f>SUM(I37:I39)</f>
        <v>1</v>
      </c>
      <c r="J40" s="686"/>
      <c r="K40" s="686"/>
    </row>
    <row r="41" spans="1:11">
      <c r="A41" s="686"/>
      <c r="B41" s="686"/>
      <c r="C41" s="729" t="s">
        <v>353</v>
      </c>
      <c r="D41" s="729"/>
      <c r="E41" s="729"/>
      <c r="F41" s="686"/>
      <c r="G41" s="686"/>
      <c r="H41" s="686"/>
      <c r="I41" s="686"/>
      <c r="J41" s="686"/>
      <c r="K41" s="686"/>
    </row>
    <row r="42" spans="1:11" ht="45.95" customHeight="1">
      <c r="A42" s="696" t="s">
        <v>339</v>
      </c>
      <c r="B42" s="709" t="s">
        <v>340</v>
      </c>
      <c r="C42" s="696" t="s">
        <v>341</v>
      </c>
      <c r="D42" s="696" t="s">
        <v>342</v>
      </c>
      <c r="E42" s="696" t="s">
        <v>343</v>
      </c>
      <c r="F42" s="697" t="s">
        <v>344</v>
      </c>
      <c r="G42" s="697" t="s">
        <v>345</v>
      </c>
      <c r="H42" s="697" t="s">
        <v>346</v>
      </c>
      <c r="I42" s="698" t="s">
        <v>347</v>
      </c>
      <c r="J42" s="686"/>
      <c r="K42" s="686"/>
    </row>
    <row r="43" spans="1:11">
      <c r="A43" s="35">
        <v>1</v>
      </c>
      <c r="B43" s="35" t="s">
        <v>325</v>
      </c>
      <c r="C43" s="35"/>
      <c r="D43" s="307" t="s">
        <v>354</v>
      </c>
      <c r="E43" s="707">
        <f>H43/1000000</f>
        <v>2147</v>
      </c>
      <c r="F43" s="699" t="s">
        <v>349</v>
      </c>
      <c r="G43" s="699" t="s">
        <v>350</v>
      </c>
      <c r="H43" s="155">
        <f>952000000+1195000000</f>
        <v>2147000000</v>
      </c>
      <c r="I43" s="700">
        <f>H43/$H$46</f>
        <v>0.4294</v>
      </c>
      <c r="J43" s="686"/>
      <c r="K43" s="686"/>
    </row>
    <row r="44" spans="1:11">
      <c r="A44" s="87">
        <v>2</v>
      </c>
      <c r="B44" s="35" t="s">
        <v>327</v>
      </c>
      <c r="C44" s="35"/>
      <c r="D44" s="307" t="s">
        <v>351</v>
      </c>
      <c r="E44" s="707">
        <f t="shared" ref="E44:E45" si="2">H44/1000000</f>
        <v>951</v>
      </c>
      <c r="F44" s="699" t="s">
        <v>349</v>
      </c>
      <c r="G44" s="699" t="s">
        <v>350</v>
      </c>
      <c r="H44" s="155">
        <v>951000000</v>
      </c>
      <c r="I44" s="700">
        <f t="shared" ref="I44:I45" si="3">H44/$H$46</f>
        <v>0.19020000000000001</v>
      </c>
      <c r="J44" s="686"/>
      <c r="K44" s="686"/>
    </row>
    <row r="45" spans="1:11">
      <c r="A45" s="35">
        <v>4</v>
      </c>
      <c r="B45" s="35" t="s">
        <v>328</v>
      </c>
      <c r="C45" s="35"/>
      <c r="D45" s="307" t="s">
        <v>352</v>
      </c>
      <c r="E45" s="707">
        <f t="shared" si="2"/>
        <v>1902</v>
      </c>
      <c r="F45" s="699" t="s">
        <v>349</v>
      </c>
      <c r="G45" s="699" t="s">
        <v>350</v>
      </c>
      <c r="H45" s="155">
        <v>1902000000</v>
      </c>
      <c r="I45" s="700">
        <f t="shared" si="3"/>
        <v>0.38040000000000002</v>
      </c>
      <c r="J45" s="686"/>
      <c r="K45" s="686"/>
    </row>
    <row r="46" spans="1:11">
      <c r="A46" s="686"/>
      <c r="B46" s="686"/>
      <c r="C46" s="686"/>
      <c r="D46" s="153">
        <f>SUM(D43:D45)</f>
        <v>0</v>
      </c>
      <c r="E46" s="153">
        <f t="shared" ref="E46" si="4">SUM(E43:E45)</f>
        <v>5000</v>
      </c>
      <c r="F46" s="153">
        <f t="shared" ref="F46" si="5">SUM(F43:F45)</f>
        <v>0</v>
      </c>
      <c r="G46" s="153">
        <f t="shared" ref="G46" si="6">SUM(G43:G45)</f>
        <v>0</v>
      </c>
      <c r="H46" s="153">
        <f>SUM(H43:H45)</f>
        <v>5000000000</v>
      </c>
      <c r="I46" s="708">
        <f>SUM(I43:I45)</f>
        <v>1</v>
      </c>
      <c r="J46" s="686"/>
      <c r="K46" s="686"/>
    </row>
    <row r="47" spans="1:11">
      <c r="A47" s="686"/>
      <c r="B47" s="693" t="s">
        <v>355</v>
      </c>
      <c r="C47" s="686"/>
      <c r="D47" s="686"/>
      <c r="E47" s="686"/>
      <c r="F47" s="686"/>
      <c r="G47" s="686"/>
      <c r="H47" s="686"/>
      <c r="I47" s="686"/>
      <c r="J47" s="686"/>
      <c r="K47" s="686"/>
    </row>
    <row r="48" spans="1:11" s="163" customFormat="1">
      <c r="A48" s="724"/>
      <c r="B48" s="724"/>
      <c r="C48" s="724" t="s">
        <v>356</v>
      </c>
      <c r="D48" s="724"/>
      <c r="E48" s="724"/>
      <c r="F48" s="724"/>
      <c r="G48" s="724"/>
      <c r="H48" s="724"/>
      <c r="I48" s="724"/>
      <c r="J48" s="724"/>
      <c r="K48" s="724"/>
    </row>
    <row r="49" spans="1:11" s="163" customFormat="1">
      <c r="A49" s="724"/>
      <c r="B49" s="724"/>
      <c r="C49" s="724" t="s">
        <v>357</v>
      </c>
      <c r="D49" s="724"/>
      <c r="E49" s="724"/>
      <c r="F49" s="724"/>
      <c r="G49" s="724"/>
      <c r="H49" s="724"/>
      <c r="I49" s="724"/>
      <c r="J49" s="724"/>
      <c r="K49" s="724"/>
    </row>
    <row r="50" spans="1:11">
      <c r="A50" s="686"/>
      <c r="B50" s="686"/>
      <c r="C50" s="686"/>
      <c r="D50" s="686"/>
      <c r="E50" s="686"/>
      <c r="F50" s="686"/>
      <c r="G50" s="686"/>
      <c r="H50" s="686"/>
      <c r="I50" s="686"/>
      <c r="J50" s="686"/>
      <c r="K50" s="686"/>
    </row>
    <row r="51" spans="1:11">
      <c r="A51" s="686"/>
      <c r="B51" s="693" t="s">
        <v>358</v>
      </c>
      <c r="C51" s="686"/>
      <c r="D51" s="686"/>
      <c r="E51" s="686"/>
      <c r="F51" s="686"/>
      <c r="G51" s="686"/>
      <c r="H51" s="686"/>
      <c r="I51" s="686"/>
      <c r="J51" s="686"/>
      <c r="K51" s="686"/>
    </row>
    <row r="52" spans="1:11">
      <c r="A52" s="686"/>
      <c r="B52" s="686" t="s">
        <v>359</v>
      </c>
      <c r="C52" s="686"/>
      <c r="D52" s="686"/>
      <c r="E52" s="686"/>
      <c r="F52" s="686"/>
      <c r="G52" s="686"/>
      <c r="H52" s="686"/>
      <c r="I52" s="686"/>
      <c r="J52" s="686"/>
      <c r="K52" s="686"/>
    </row>
    <row r="53" spans="1:11">
      <c r="A53" s="686"/>
      <c r="B53" s="686"/>
      <c r="C53" s="686" t="s">
        <v>324</v>
      </c>
      <c r="D53" s="691" t="str">
        <f>D22</f>
        <v>Andres Martin Romaniello Amorelli</v>
      </c>
      <c r="E53" s="691"/>
      <c r="F53" s="691"/>
      <c r="G53" s="686"/>
      <c r="H53" s="686"/>
      <c r="I53" s="686"/>
      <c r="J53" s="686"/>
      <c r="K53" s="686"/>
    </row>
    <row r="54" spans="1:11">
      <c r="A54" s="686"/>
      <c r="B54" s="686"/>
      <c r="C54" s="686" t="s">
        <v>326</v>
      </c>
      <c r="D54" s="691" t="str">
        <f>D23</f>
        <v>Alvaro Fabian Perez Monza</v>
      </c>
      <c r="E54" s="691"/>
      <c r="F54" s="691"/>
      <c r="G54" s="686"/>
      <c r="H54" s="686"/>
      <c r="I54" s="686"/>
      <c r="J54" s="686"/>
      <c r="K54" s="686"/>
    </row>
    <row r="55" spans="1:11">
      <c r="A55" s="686"/>
      <c r="B55" s="686"/>
      <c r="C55" s="686" t="s">
        <v>326</v>
      </c>
      <c r="D55" s="691" t="str">
        <f>D24</f>
        <v>Eduardo Cesar Savastano</v>
      </c>
      <c r="E55" s="691"/>
      <c r="F55" s="691"/>
      <c r="G55" s="686"/>
      <c r="H55" s="686"/>
      <c r="I55" s="686"/>
      <c r="J55" s="686"/>
      <c r="K55" s="686"/>
    </row>
    <row r="56" spans="1:11">
      <c r="A56" s="686"/>
      <c r="B56" s="686"/>
      <c r="C56" s="686" t="s">
        <v>360</v>
      </c>
      <c r="D56" s="691" t="str">
        <f>D25</f>
        <v>Nicolas Filippini Prieto</v>
      </c>
      <c r="E56" s="691"/>
      <c r="F56" s="691"/>
      <c r="G56" s="686"/>
      <c r="H56" s="686"/>
      <c r="I56" s="686"/>
      <c r="J56" s="686"/>
      <c r="K56" s="686"/>
    </row>
    <row r="57" spans="1:11" s="163" customFormat="1">
      <c r="A57" s="724"/>
      <c r="B57" s="724"/>
      <c r="C57" s="724" t="s">
        <v>361</v>
      </c>
      <c r="D57" s="725"/>
      <c r="E57" s="725"/>
      <c r="F57" s="725"/>
      <c r="G57" s="724"/>
      <c r="H57" s="724"/>
      <c r="I57" s="724"/>
      <c r="J57" s="724"/>
      <c r="K57" s="724"/>
    </row>
    <row r="58" spans="1:11">
      <c r="A58" s="686"/>
      <c r="B58" s="686"/>
      <c r="C58" s="686"/>
      <c r="D58" s="686"/>
      <c r="E58" s="686"/>
      <c r="F58" s="686"/>
      <c r="G58" s="686"/>
      <c r="H58" s="686"/>
      <c r="I58" s="686"/>
      <c r="J58" s="686"/>
      <c r="K58" s="686"/>
    </row>
    <row r="59" spans="1:11">
      <c r="A59" s="686"/>
      <c r="B59" s="686" t="s">
        <v>362</v>
      </c>
      <c r="C59" s="686"/>
      <c r="D59" s="686"/>
      <c r="E59" s="686"/>
      <c r="F59" s="686"/>
      <c r="G59" s="686"/>
      <c r="H59" s="686"/>
      <c r="I59" s="686"/>
      <c r="J59" s="686"/>
      <c r="K59" s="686"/>
    </row>
    <row r="60" spans="1:11">
      <c r="A60" s="686"/>
      <c r="B60" s="686"/>
      <c r="C60" s="686" t="s">
        <v>363</v>
      </c>
      <c r="D60" s="695" t="s">
        <v>236</v>
      </c>
      <c r="E60" s="686"/>
      <c r="F60" s="686"/>
      <c r="G60" s="686"/>
      <c r="H60" s="686"/>
      <c r="I60" s="686"/>
      <c r="J60" s="686"/>
      <c r="K60" s="686"/>
    </row>
    <row r="61" spans="1:11">
      <c r="A61" s="686"/>
      <c r="B61" s="686"/>
      <c r="C61" s="686" t="s">
        <v>364</v>
      </c>
      <c r="D61" s="695" t="s">
        <v>236</v>
      </c>
      <c r="E61" s="686"/>
      <c r="F61" s="686"/>
      <c r="G61" s="686"/>
      <c r="H61" s="686"/>
      <c r="I61" s="686"/>
      <c r="J61" s="686"/>
      <c r="K61" s="686"/>
    </row>
    <row r="62" spans="1:11">
      <c r="A62" s="686"/>
      <c r="B62" s="686"/>
      <c r="C62" s="686" t="s">
        <v>365</v>
      </c>
      <c r="D62" s="695" t="s">
        <v>236</v>
      </c>
      <c r="E62" s="686"/>
      <c r="F62" s="686"/>
      <c r="G62" s="686"/>
      <c r="H62" s="686"/>
      <c r="I62" s="686"/>
      <c r="J62" s="686"/>
      <c r="K62" s="686"/>
    </row>
    <row r="63" spans="1:11">
      <c r="A63" s="686"/>
      <c r="B63" s="686"/>
      <c r="C63" s="686" t="s">
        <v>366</v>
      </c>
      <c r="D63" s="695" t="s">
        <v>236</v>
      </c>
      <c r="E63" s="686"/>
      <c r="F63" s="686"/>
      <c r="G63" s="686"/>
      <c r="H63" s="686"/>
      <c r="I63" s="686"/>
      <c r="J63" s="686"/>
      <c r="K63" s="686"/>
    </row>
    <row r="64" spans="1:11">
      <c r="A64" s="686"/>
      <c r="B64" s="686"/>
      <c r="C64" s="686" t="s">
        <v>367</v>
      </c>
      <c r="D64" s="695" t="s">
        <v>236</v>
      </c>
      <c r="E64" s="686"/>
      <c r="F64" s="686"/>
      <c r="G64" s="686"/>
      <c r="H64" s="686"/>
      <c r="I64" s="686"/>
      <c r="J64" s="686"/>
      <c r="K64" s="686"/>
    </row>
    <row r="65" spans="1:11">
      <c r="A65" s="686"/>
      <c r="B65" s="686"/>
      <c r="C65" s="686"/>
      <c r="D65" s="686"/>
      <c r="E65" s="686"/>
      <c r="F65" s="686"/>
      <c r="G65" s="686"/>
      <c r="H65" s="686"/>
      <c r="I65" s="686"/>
      <c r="J65" s="686"/>
      <c r="K65" s="686"/>
    </row>
    <row r="66" spans="1:11">
      <c r="A66" s="686"/>
      <c r="B66" s="686"/>
      <c r="C66" s="686"/>
      <c r="D66" s="686"/>
      <c r="E66" s="686"/>
      <c r="F66" s="686"/>
      <c r="G66" s="686"/>
      <c r="H66" s="686"/>
      <c r="I66" s="686"/>
      <c r="J66" s="686"/>
      <c r="K66" s="686"/>
    </row>
    <row r="67" spans="1:11">
      <c r="A67" s="686"/>
      <c r="B67" s="686"/>
      <c r="C67" s="686"/>
      <c r="D67" s="686"/>
      <c r="E67" s="686"/>
      <c r="F67" s="686"/>
      <c r="G67" s="686"/>
      <c r="H67" s="686"/>
      <c r="I67" s="686"/>
      <c r="J67" s="686"/>
      <c r="K67" s="686"/>
    </row>
    <row r="68" spans="1:11">
      <c r="A68" s="686"/>
      <c r="B68" s="686"/>
      <c r="C68" s="686"/>
      <c r="D68" s="686"/>
      <c r="E68" s="686"/>
      <c r="F68" s="686"/>
      <c r="G68" s="686"/>
      <c r="H68" s="686"/>
      <c r="I68" s="686"/>
      <c r="J68" s="686"/>
      <c r="K68" s="686"/>
    </row>
    <row r="69" spans="1:11">
      <c r="A69" s="686"/>
      <c r="B69" s="686"/>
      <c r="C69" s="686"/>
      <c r="D69" s="686"/>
      <c r="E69" s="686"/>
      <c r="F69" s="686"/>
      <c r="G69" s="686"/>
      <c r="H69" s="686"/>
      <c r="I69" s="686"/>
      <c r="J69" s="686"/>
      <c r="K69" s="686"/>
    </row>
    <row r="70" spans="1:11">
      <c r="A70" s="686"/>
      <c r="B70" s="686"/>
      <c r="C70" s="686"/>
      <c r="D70" s="686"/>
      <c r="E70" s="686"/>
      <c r="F70" s="686"/>
      <c r="G70" s="686"/>
      <c r="H70" s="686"/>
      <c r="I70" s="686"/>
      <c r="J70" s="686"/>
      <c r="K70" s="686"/>
    </row>
    <row r="71" spans="1:11">
      <c r="A71" s="686"/>
      <c r="B71" s="686"/>
      <c r="C71" s="686"/>
      <c r="D71" s="686"/>
      <c r="E71" s="686"/>
      <c r="F71" s="686"/>
      <c r="G71" s="686"/>
      <c r="H71" s="686"/>
      <c r="I71" s="686"/>
      <c r="J71" s="686"/>
      <c r="K71" s="686"/>
    </row>
    <row r="72" spans="1:11">
      <c r="A72" s="686"/>
      <c r="B72" s="686"/>
      <c r="C72" s="686"/>
      <c r="D72" s="686"/>
      <c r="E72" s="686"/>
      <c r="F72" s="686"/>
      <c r="G72" s="686"/>
      <c r="H72" s="686"/>
      <c r="I72" s="686"/>
      <c r="J72" s="686"/>
      <c r="K72" s="686"/>
    </row>
    <row r="73" spans="1:11">
      <c r="A73" s="686"/>
      <c r="B73" s="686"/>
      <c r="C73" s="686"/>
      <c r="D73" s="686"/>
      <c r="E73" s="686"/>
      <c r="F73" s="686"/>
      <c r="G73" s="686"/>
      <c r="H73" s="686"/>
      <c r="I73" s="686"/>
      <c r="J73" s="686"/>
      <c r="K73" s="686"/>
    </row>
    <row r="74" spans="1:11">
      <c r="A74" s="686"/>
      <c r="B74" s="686"/>
      <c r="C74" s="686"/>
      <c r="D74" s="686"/>
      <c r="E74" s="686"/>
      <c r="F74" s="686"/>
      <c r="G74" s="686"/>
      <c r="H74" s="686"/>
      <c r="I74" s="686"/>
      <c r="J74" s="686"/>
      <c r="K74" s="686"/>
    </row>
    <row r="75" spans="1:11">
      <c r="A75" s="686"/>
      <c r="B75" s="686"/>
      <c r="C75" s="686"/>
      <c r="D75" s="686"/>
      <c r="E75" s="686"/>
      <c r="F75" s="686"/>
      <c r="G75" s="686"/>
      <c r="H75" s="686"/>
      <c r="I75" s="686"/>
      <c r="J75" s="686"/>
      <c r="K75" s="686"/>
    </row>
    <row r="76" spans="1:11">
      <c r="A76" s="686"/>
      <c r="B76" s="686"/>
      <c r="C76" s="686"/>
      <c r="D76" s="686"/>
      <c r="E76" s="686"/>
      <c r="F76" s="686"/>
      <c r="G76" s="686"/>
      <c r="H76" s="686"/>
      <c r="I76" s="686"/>
      <c r="J76" s="686"/>
      <c r="K76" s="686"/>
    </row>
    <row r="77" spans="1:11">
      <c r="A77" s="686"/>
      <c r="B77" s="686"/>
      <c r="C77" s="686"/>
      <c r="D77" s="686"/>
      <c r="E77" s="686"/>
      <c r="F77" s="686"/>
      <c r="G77" s="686"/>
      <c r="H77" s="686"/>
      <c r="I77" s="686"/>
      <c r="J77" s="686"/>
      <c r="K77" s="686"/>
    </row>
    <row r="78" spans="1:11">
      <c r="A78" s="686"/>
      <c r="B78" s="686"/>
      <c r="C78" s="686"/>
      <c r="D78" s="686"/>
      <c r="E78" s="686"/>
      <c r="F78" s="686"/>
      <c r="G78" s="686"/>
      <c r="H78" s="686"/>
      <c r="I78" s="686"/>
      <c r="J78" s="686"/>
      <c r="K78" s="686"/>
    </row>
    <row r="79" spans="1:11">
      <c r="A79" s="686"/>
      <c r="B79" s="686"/>
      <c r="C79" s="686"/>
      <c r="D79" s="686"/>
      <c r="E79" s="686"/>
      <c r="F79" s="686"/>
      <c r="G79" s="686"/>
      <c r="H79" s="686"/>
      <c r="I79" s="686"/>
      <c r="J79" s="686"/>
      <c r="K79" s="686"/>
    </row>
    <row r="80" spans="1:11">
      <c r="A80" s="686"/>
      <c r="B80" s="686"/>
      <c r="C80" s="686"/>
      <c r="D80" s="686"/>
      <c r="E80" s="686"/>
      <c r="F80" s="686"/>
      <c r="G80" s="686"/>
      <c r="H80" s="686"/>
      <c r="I80" s="686"/>
      <c r="J80" s="686"/>
      <c r="K80" s="686"/>
    </row>
    <row r="81" spans="1:11">
      <c r="A81" s="686"/>
      <c r="B81" s="686"/>
      <c r="C81" s="686"/>
      <c r="D81" s="686"/>
      <c r="E81" s="686"/>
      <c r="F81" s="686"/>
      <c r="G81" s="686"/>
      <c r="H81" s="686"/>
      <c r="I81" s="686"/>
      <c r="J81" s="686"/>
      <c r="K81" s="686"/>
    </row>
    <row r="82" spans="1:11">
      <c r="A82" s="686"/>
      <c r="B82" s="686"/>
      <c r="C82" s="686"/>
      <c r="D82" s="686"/>
      <c r="E82" s="686"/>
      <c r="F82" s="686"/>
      <c r="G82" s="686"/>
      <c r="H82" s="686"/>
      <c r="I82" s="686"/>
      <c r="J82" s="686"/>
      <c r="K82" s="686"/>
    </row>
    <row r="83" spans="1:11">
      <c r="A83" s="686"/>
      <c r="B83" s="686"/>
      <c r="C83" s="686"/>
      <c r="D83" s="686"/>
      <c r="E83" s="686"/>
      <c r="F83" s="686"/>
      <c r="G83" s="686"/>
      <c r="H83" s="686"/>
      <c r="I83" s="686"/>
      <c r="J83" s="686"/>
      <c r="K83" s="686"/>
    </row>
    <row r="84" spans="1:11">
      <c r="A84" s="686"/>
      <c r="B84" s="686"/>
      <c r="C84" s="686"/>
      <c r="D84" s="686"/>
      <c r="E84" s="686"/>
      <c r="F84" s="686"/>
      <c r="G84" s="686"/>
      <c r="H84" s="686"/>
      <c r="I84" s="686"/>
      <c r="J84" s="686"/>
      <c r="K84" s="686"/>
    </row>
    <row r="85" spans="1:11">
      <c r="A85" s="686"/>
      <c r="B85" s="686"/>
      <c r="C85" s="686"/>
      <c r="D85" s="686"/>
      <c r="E85" s="686"/>
      <c r="F85" s="686"/>
      <c r="G85" s="686"/>
      <c r="H85" s="686"/>
      <c r="I85" s="686"/>
      <c r="J85" s="686"/>
      <c r="K85" s="686"/>
    </row>
    <row r="86" spans="1:11">
      <c r="A86" s="686"/>
      <c r="B86" s="686"/>
      <c r="C86" s="686"/>
      <c r="D86" s="686"/>
      <c r="E86" s="686"/>
      <c r="F86" s="686"/>
      <c r="G86" s="686"/>
      <c r="H86" s="686"/>
      <c r="I86" s="686"/>
      <c r="J86" s="686"/>
      <c r="K86" s="686"/>
    </row>
    <row r="87" spans="1:11">
      <c r="A87" s="686"/>
      <c r="B87" s="686"/>
      <c r="C87" s="686"/>
      <c r="D87" s="686"/>
      <c r="E87" s="686"/>
      <c r="F87" s="686"/>
      <c r="G87" s="686"/>
      <c r="H87" s="686"/>
      <c r="I87" s="686"/>
      <c r="J87" s="686"/>
      <c r="K87" s="686"/>
    </row>
    <row r="88" spans="1:11">
      <c r="A88" s="686"/>
      <c r="B88" s="686"/>
      <c r="C88" s="686"/>
      <c r="D88" s="686"/>
      <c r="E88" s="686"/>
      <c r="F88" s="686"/>
      <c r="G88" s="686"/>
      <c r="H88" s="686"/>
      <c r="I88" s="686"/>
      <c r="J88" s="686"/>
      <c r="K88" s="686"/>
    </row>
    <row r="89" spans="1:11">
      <c r="A89" s="686"/>
      <c r="B89" s="686"/>
      <c r="C89" s="686"/>
      <c r="D89" s="686"/>
      <c r="E89" s="686"/>
      <c r="F89" s="686"/>
      <c r="G89" s="686"/>
      <c r="H89" s="686"/>
      <c r="I89" s="686"/>
      <c r="J89" s="686"/>
      <c r="K89" s="686"/>
    </row>
    <row r="90" spans="1:11">
      <c r="A90" s="686"/>
      <c r="B90" s="686"/>
      <c r="C90" s="686"/>
      <c r="D90" s="686"/>
      <c r="E90" s="686"/>
      <c r="F90" s="686"/>
      <c r="G90" s="686"/>
      <c r="H90" s="686"/>
      <c r="I90" s="686"/>
      <c r="J90" s="686"/>
      <c r="K90" s="686"/>
    </row>
    <row r="91" spans="1:11">
      <c r="A91" s="686"/>
      <c r="B91" s="686"/>
      <c r="C91" s="686"/>
      <c r="D91" s="686"/>
      <c r="E91" s="686"/>
      <c r="F91" s="686"/>
      <c r="G91" s="686"/>
      <c r="H91" s="686"/>
      <c r="I91" s="686"/>
      <c r="J91" s="686"/>
      <c r="K91" s="686"/>
    </row>
    <row r="92" spans="1:11">
      <c r="A92" s="686"/>
      <c r="B92" s="686"/>
      <c r="C92" s="686"/>
      <c r="D92" s="686"/>
      <c r="E92" s="686"/>
      <c r="F92" s="686"/>
      <c r="G92" s="686"/>
      <c r="H92" s="686"/>
      <c r="I92" s="686"/>
      <c r="J92" s="686"/>
      <c r="K92" s="686"/>
    </row>
    <row r="93" spans="1:11">
      <c r="A93" s="686"/>
      <c r="B93" s="686"/>
      <c r="C93" s="686"/>
      <c r="D93" s="686"/>
      <c r="E93" s="686"/>
      <c r="F93" s="686"/>
      <c r="G93" s="686"/>
      <c r="H93" s="686"/>
      <c r="I93" s="686"/>
      <c r="J93" s="686"/>
      <c r="K93" s="686"/>
    </row>
    <row r="94" spans="1:11">
      <c r="A94" s="686"/>
      <c r="B94" s="686"/>
      <c r="C94" s="686"/>
      <c r="D94" s="686"/>
      <c r="E94" s="686"/>
      <c r="F94" s="686"/>
      <c r="G94" s="686"/>
      <c r="H94" s="686"/>
      <c r="I94" s="686"/>
      <c r="J94" s="686"/>
      <c r="K94" s="686"/>
    </row>
    <row r="95" spans="1:11">
      <c r="A95" s="686"/>
      <c r="B95" s="686"/>
      <c r="C95" s="686"/>
      <c r="D95" s="686"/>
      <c r="E95" s="686"/>
      <c r="F95" s="686"/>
      <c r="G95" s="686"/>
      <c r="H95" s="686"/>
      <c r="I95" s="686"/>
      <c r="J95" s="686"/>
      <c r="K95" s="686"/>
    </row>
    <row r="96" spans="1:11">
      <c r="I96" s="702"/>
    </row>
    <row r="97" spans="9:9">
      <c r="I97" s="702"/>
    </row>
    <row r="98" spans="9:9">
      <c r="I98" s="702"/>
    </row>
    <row r="99" spans="9:9">
      <c r="I99" s="702"/>
    </row>
    <row r="100" spans="9:9">
      <c r="I100" s="702"/>
    </row>
    <row r="101" spans="9:9">
      <c r="I101" s="702"/>
    </row>
    <row r="102" spans="9:9">
      <c r="I102" s="702"/>
    </row>
    <row r="103" spans="9:9">
      <c r="I103" s="702"/>
    </row>
    <row r="104" spans="9:9">
      <c r="I104" s="702"/>
    </row>
    <row r="105" spans="9:9">
      <c r="I105" s="702"/>
    </row>
    <row r="106" spans="9:9">
      <c r="I106" s="702"/>
    </row>
    <row r="107" spans="9:9">
      <c r="I107" s="702"/>
    </row>
    <row r="108" spans="9:9">
      <c r="I108" s="702"/>
    </row>
    <row r="109" spans="9:9">
      <c r="I109" s="702"/>
    </row>
    <row r="110" spans="9:9">
      <c r="I110" s="702"/>
    </row>
    <row r="111" spans="9:9">
      <c r="I111" s="702"/>
    </row>
    <row r="112" spans="9:9">
      <c r="I112" s="702"/>
    </row>
    <row r="113" spans="1:9">
      <c r="I113" s="702"/>
    </row>
    <row r="114" spans="1:9">
      <c r="I114" s="702"/>
    </row>
    <row r="115" spans="1:9">
      <c r="I115" s="702"/>
    </row>
    <row r="116" spans="1:9">
      <c r="I116" s="702"/>
    </row>
    <row r="117" spans="1:9">
      <c r="I117" s="702"/>
    </row>
    <row r="118" spans="1:9">
      <c r="I118" s="702"/>
    </row>
    <row r="119" spans="1:9">
      <c r="I119" s="702"/>
    </row>
    <row r="120" spans="1:9">
      <c r="I120" s="702"/>
    </row>
    <row r="121" spans="1:9">
      <c r="I121" s="702"/>
    </row>
    <row r="122" spans="1:9">
      <c r="I122" s="702"/>
    </row>
    <row r="123" spans="1:9">
      <c r="I123" s="702"/>
    </row>
    <row r="124" spans="1:9">
      <c r="I124" s="702"/>
    </row>
    <row r="125" spans="1:9">
      <c r="I125" s="702"/>
    </row>
    <row r="126" spans="1:9" s="140" customFormat="1">
      <c r="A126" s="329"/>
      <c r="B126" s="329"/>
      <c r="C126" s="329"/>
      <c r="D126" s="329"/>
      <c r="E126" s="329"/>
      <c r="I126" s="703"/>
    </row>
    <row r="127" spans="1:9">
      <c r="I127" s="702"/>
    </row>
    <row r="128" spans="1:9">
      <c r="I128" s="702"/>
    </row>
    <row r="129" spans="1:9">
      <c r="A129" s="329"/>
      <c r="I129" s="702"/>
    </row>
    <row r="130" spans="1:9">
      <c r="A130" s="704"/>
      <c r="B130" s="704"/>
      <c r="C130" s="704"/>
      <c r="D130" s="704"/>
      <c r="E130" s="704"/>
      <c r="F130" s="705"/>
      <c r="G130" s="705"/>
      <c r="H130" s="705"/>
      <c r="I130" s="702"/>
    </row>
    <row r="131" spans="1:9">
      <c r="G131" s="702"/>
      <c r="I131" s="702"/>
    </row>
    <row r="132" spans="1:9">
      <c r="G132" s="702"/>
      <c r="I132" s="702"/>
    </row>
    <row r="133" spans="1:9">
      <c r="G133" s="702"/>
      <c r="I133" s="702"/>
    </row>
    <row r="134" spans="1:9">
      <c r="G134" s="702"/>
      <c r="I134" s="702"/>
    </row>
    <row r="135" spans="1:9">
      <c r="G135" s="702"/>
      <c r="I135" s="702"/>
    </row>
    <row r="136" spans="1:9" s="140" customFormat="1">
      <c r="A136" s="329"/>
      <c r="B136" s="329"/>
      <c r="C136" s="329"/>
      <c r="D136" s="329"/>
      <c r="E136" s="329"/>
      <c r="G136" s="703"/>
      <c r="I136" s="703"/>
    </row>
    <row r="137" spans="1:9">
      <c r="I137" s="702"/>
    </row>
    <row r="138" spans="1:9">
      <c r="I138" s="702"/>
    </row>
    <row r="139" spans="1:9">
      <c r="I139" s="702"/>
    </row>
    <row r="140" spans="1:9">
      <c r="I140" s="702"/>
    </row>
    <row r="141" spans="1:9">
      <c r="I141" s="702"/>
    </row>
    <row r="142" spans="1:9">
      <c r="I142" s="702"/>
    </row>
    <row r="143" spans="1:9">
      <c r="I143" s="702"/>
    </row>
    <row r="144" spans="1:9">
      <c r="I144" s="702"/>
    </row>
    <row r="145" spans="9:9">
      <c r="I145" s="702"/>
    </row>
    <row r="146" spans="9:9">
      <c r="I146" s="702"/>
    </row>
    <row r="147" spans="9:9">
      <c r="I147" s="702"/>
    </row>
    <row r="148" spans="9:9">
      <c r="I148" s="702"/>
    </row>
    <row r="149" spans="9:9">
      <c r="I149" s="702"/>
    </row>
    <row r="150" spans="9:9">
      <c r="I150" s="702"/>
    </row>
    <row r="151" spans="9:9">
      <c r="I151" s="702"/>
    </row>
    <row r="152" spans="9:9">
      <c r="I152" s="702"/>
    </row>
    <row r="153" spans="9:9">
      <c r="I153" s="702"/>
    </row>
    <row r="154" spans="9:9">
      <c r="I154" s="702"/>
    </row>
    <row r="155" spans="9:9">
      <c r="I155" s="702"/>
    </row>
    <row r="156" spans="9:9">
      <c r="I156" s="702"/>
    </row>
    <row r="157" spans="9:9">
      <c r="I157" s="702"/>
    </row>
    <row r="158" spans="9:9">
      <c r="I158" s="702"/>
    </row>
    <row r="159" spans="9:9">
      <c r="I159" s="702"/>
    </row>
    <row r="160" spans="9:9">
      <c r="I160" s="702"/>
    </row>
    <row r="161" spans="9:9">
      <c r="I161" s="702"/>
    </row>
    <row r="162" spans="9:9">
      <c r="I162" s="702"/>
    </row>
    <row r="163" spans="9:9">
      <c r="I163" s="702"/>
    </row>
    <row r="164" spans="9:9">
      <c r="I164" s="702"/>
    </row>
    <row r="165" spans="9:9">
      <c r="I165" s="702"/>
    </row>
    <row r="166" spans="9:9">
      <c r="I166" s="702"/>
    </row>
    <row r="167" spans="9:9">
      <c r="I167" s="702"/>
    </row>
    <row r="168" spans="9:9">
      <c r="I168" s="702"/>
    </row>
    <row r="169" spans="9:9">
      <c r="I169" s="702"/>
    </row>
    <row r="170" spans="9:9">
      <c r="I170" s="702"/>
    </row>
    <row r="171" spans="9:9">
      <c r="I171" s="702"/>
    </row>
    <row r="172" spans="9:9">
      <c r="I172" s="702"/>
    </row>
    <row r="173" spans="9:9">
      <c r="I173" s="702"/>
    </row>
    <row r="174" spans="9:9">
      <c r="I174" s="702"/>
    </row>
    <row r="175" spans="9:9">
      <c r="I175" s="702"/>
    </row>
    <row r="176" spans="9:9">
      <c r="I176" s="702"/>
    </row>
    <row r="177" spans="9:9">
      <c r="I177" s="702"/>
    </row>
    <row r="178" spans="9:9">
      <c r="I178" s="702"/>
    </row>
    <row r="179" spans="9:9">
      <c r="I179" s="702"/>
    </row>
    <row r="180" spans="9:9">
      <c r="I180" s="702"/>
    </row>
    <row r="181" spans="9:9">
      <c r="I181" s="702"/>
    </row>
    <row r="182" spans="9:9">
      <c r="I182" s="702"/>
    </row>
    <row r="183" spans="9:9">
      <c r="I183" s="702"/>
    </row>
    <row r="184" spans="9:9">
      <c r="I184" s="702"/>
    </row>
    <row r="185" spans="9:9">
      <c r="I185" s="702"/>
    </row>
    <row r="186" spans="9:9">
      <c r="I186" s="702"/>
    </row>
    <row r="187" spans="9:9">
      <c r="I187" s="702"/>
    </row>
    <row r="188" spans="9:9">
      <c r="I188" s="702"/>
    </row>
    <row r="189" spans="9:9">
      <c r="I189" s="702"/>
    </row>
    <row r="190" spans="9:9">
      <c r="I190" s="702"/>
    </row>
    <row r="191" spans="9:9">
      <c r="I191" s="702"/>
    </row>
    <row r="192" spans="9:9">
      <c r="I192" s="702"/>
    </row>
    <row r="193" spans="9:9">
      <c r="I193" s="702"/>
    </row>
    <row r="194" spans="9:9">
      <c r="I194" s="702"/>
    </row>
    <row r="195" spans="9:9">
      <c r="I195" s="702"/>
    </row>
    <row r="196" spans="9:9">
      <c r="I196" s="702"/>
    </row>
    <row r="197" spans="9:9">
      <c r="I197" s="702"/>
    </row>
    <row r="198" spans="9:9">
      <c r="I198" s="702"/>
    </row>
    <row r="199" spans="9:9">
      <c r="I199" s="702"/>
    </row>
    <row r="200" spans="9:9">
      <c r="I200" s="702"/>
    </row>
    <row r="201" spans="9:9">
      <c r="I201" s="702"/>
    </row>
    <row r="202" spans="9:9">
      <c r="I202" s="702"/>
    </row>
    <row r="203" spans="9:9">
      <c r="I203" s="702"/>
    </row>
    <row r="204" spans="9:9">
      <c r="I204" s="702"/>
    </row>
    <row r="205" spans="9:9">
      <c r="I205" s="702"/>
    </row>
    <row r="206" spans="9:9">
      <c r="I206" s="702"/>
    </row>
    <row r="207" spans="9:9">
      <c r="I207" s="702"/>
    </row>
    <row r="208" spans="9:9">
      <c r="I208" s="702"/>
    </row>
    <row r="209" spans="9:9">
      <c r="I209" s="702"/>
    </row>
    <row r="210" spans="9:9">
      <c r="I210" s="702"/>
    </row>
    <row r="211" spans="9:9">
      <c r="I211" s="702"/>
    </row>
    <row r="212" spans="9:9">
      <c r="I212" s="702"/>
    </row>
    <row r="213" spans="9:9">
      <c r="I213" s="702"/>
    </row>
    <row r="214" spans="9:9">
      <c r="I214" s="702"/>
    </row>
    <row r="215" spans="9:9">
      <c r="I215" s="702"/>
    </row>
    <row r="216" spans="9:9">
      <c r="I216" s="702"/>
    </row>
    <row r="217" spans="9:9">
      <c r="I217" s="702"/>
    </row>
    <row r="218" spans="9:9">
      <c r="I218" s="702"/>
    </row>
    <row r="219" spans="9:9">
      <c r="I219" s="702"/>
    </row>
    <row r="220" spans="9:9">
      <c r="I220" s="702"/>
    </row>
    <row r="221" spans="9:9">
      <c r="I221" s="702"/>
    </row>
    <row r="222" spans="9:9">
      <c r="I222" s="702"/>
    </row>
    <row r="223" spans="9:9">
      <c r="I223" s="702"/>
    </row>
    <row r="224" spans="9:9">
      <c r="I224" s="702"/>
    </row>
    <row r="225" spans="9:9">
      <c r="I225" s="702"/>
    </row>
    <row r="226" spans="9:9">
      <c r="I226" s="702"/>
    </row>
    <row r="227" spans="9:9">
      <c r="I227" s="702"/>
    </row>
    <row r="228" spans="9:9">
      <c r="I228" s="702"/>
    </row>
    <row r="229" spans="9:9">
      <c r="I229" s="702"/>
    </row>
    <row r="230" spans="9:9">
      <c r="I230" s="702"/>
    </row>
    <row r="231" spans="9:9">
      <c r="I231" s="702"/>
    </row>
    <row r="232" spans="9:9">
      <c r="I232" s="702"/>
    </row>
    <row r="233" spans="9:9">
      <c r="I233" s="702"/>
    </row>
    <row r="234" spans="9:9">
      <c r="I234" s="702"/>
    </row>
    <row r="235" spans="9:9">
      <c r="I235" s="702"/>
    </row>
    <row r="236" spans="9:9">
      <c r="I236" s="702"/>
    </row>
    <row r="237" spans="9:9">
      <c r="I237" s="702"/>
    </row>
    <row r="238" spans="9:9">
      <c r="I238" s="702"/>
    </row>
    <row r="239" spans="9:9">
      <c r="I239" s="702"/>
    </row>
    <row r="240" spans="9:9">
      <c r="I240" s="702"/>
    </row>
    <row r="241" spans="9:9">
      <c r="I241" s="702"/>
    </row>
    <row r="242" spans="9:9">
      <c r="I242" s="702"/>
    </row>
    <row r="243" spans="9:9">
      <c r="I243" s="702"/>
    </row>
    <row r="244" spans="9:9">
      <c r="I244" s="702"/>
    </row>
    <row r="245" spans="9:9">
      <c r="I245" s="702"/>
    </row>
    <row r="246" spans="9:9">
      <c r="I246" s="702"/>
    </row>
    <row r="247" spans="9:9">
      <c r="I247" s="702"/>
    </row>
    <row r="248" spans="9:9">
      <c r="I248" s="702"/>
    </row>
    <row r="249" spans="9:9">
      <c r="I249" s="702"/>
    </row>
    <row r="250" spans="9:9">
      <c r="I250" s="702"/>
    </row>
    <row r="251" spans="9:9">
      <c r="I251" s="702"/>
    </row>
    <row r="252" spans="9:9">
      <c r="I252" s="702"/>
    </row>
    <row r="253" spans="9:9">
      <c r="I253" s="702"/>
    </row>
    <row r="254" spans="9:9">
      <c r="I254" s="702"/>
    </row>
    <row r="255" spans="9:9">
      <c r="I255" s="702"/>
    </row>
    <row r="256" spans="9:9">
      <c r="I256" s="702"/>
    </row>
    <row r="257" spans="9:9">
      <c r="I257" s="702"/>
    </row>
    <row r="258" spans="9:9">
      <c r="I258" s="702"/>
    </row>
    <row r="259" spans="9:9">
      <c r="I259" s="702"/>
    </row>
    <row r="260" spans="9:9">
      <c r="I260" s="702"/>
    </row>
    <row r="261" spans="9:9">
      <c r="I261" s="702"/>
    </row>
    <row r="262" spans="9:9">
      <c r="I262" s="702"/>
    </row>
    <row r="263" spans="9:9">
      <c r="I263" s="702"/>
    </row>
    <row r="264" spans="9:9">
      <c r="I264" s="702"/>
    </row>
  </sheetData>
  <mergeCells count="7">
    <mergeCell ref="C41:E41"/>
    <mergeCell ref="D21:F21"/>
    <mergeCell ref="D22:F22"/>
    <mergeCell ref="D23:F23"/>
    <mergeCell ref="D24:F24"/>
    <mergeCell ref="D25:F25"/>
    <mergeCell ref="C35:E3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B1:L145"/>
  <sheetViews>
    <sheetView showGridLines="0" tabSelected="1" topLeftCell="D64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3.85546875" style="163" customWidth="1"/>
    <col min="2" max="2" width="20.85546875" style="163" hidden="1" customWidth="1"/>
    <col min="3" max="3" width="48.7109375" style="163" customWidth="1"/>
    <col min="4" max="5" width="15.7109375" style="163" customWidth="1"/>
    <col min="6" max="6" width="48.7109375" style="163" customWidth="1"/>
    <col min="7" max="8" width="15.7109375" style="163" customWidth="1"/>
    <col min="9" max="9" width="11.42578125" style="163"/>
    <col min="10" max="10" width="11.85546875" style="163" bestFit="1" customWidth="1"/>
    <col min="11" max="16384" width="11.42578125" style="163"/>
  </cols>
  <sheetData>
    <row r="1" spans="2:8" ht="55.35" customHeight="1"/>
    <row r="2" spans="2:8">
      <c r="E2" s="158"/>
    </row>
    <row r="3" spans="2:8" s="165" customFormat="1">
      <c r="B3" s="164">
        <v>1</v>
      </c>
      <c r="C3" s="728" t="str">
        <f>+INDICE!B2</f>
        <v>TRADERS PRO CASA DE BOLSA S.A.</v>
      </c>
      <c r="D3" s="728"/>
      <c r="E3" s="728"/>
      <c r="F3" s="728"/>
      <c r="G3" s="728"/>
      <c r="H3" s="728"/>
    </row>
    <row r="4" spans="2:8" s="165" customFormat="1" ht="11.25" customHeight="1">
      <c r="C4" s="728" t="s">
        <v>368</v>
      </c>
      <c r="D4" s="728"/>
      <c r="E4" s="728"/>
      <c r="F4" s="728"/>
      <c r="G4" s="728"/>
      <c r="H4" s="728"/>
    </row>
    <row r="5" spans="2:8" s="165" customFormat="1" ht="27" customHeight="1">
      <c r="B5" s="166" t="s">
        <v>369</v>
      </c>
      <c r="C5" s="732" t="s">
        <v>370</v>
      </c>
      <c r="D5" s="732"/>
      <c r="E5" s="732"/>
      <c r="F5" s="732"/>
      <c r="G5" s="732"/>
      <c r="H5" s="732"/>
    </row>
    <row r="6" spans="2:8" s="165" customFormat="1" ht="12" customHeight="1">
      <c r="B6" s="167" t="s">
        <v>371</v>
      </c>
      <c r="C6" s="733" t="s">
        <v>372</v>
      </c>
      <c r="D6" s="733"/>
      <c r="E6" s="733"/>
      <c r="F6" s="733"/>
      <c r="G6" s="733"/>
      <c r="H6" s="733"/>
    </row>
    <row r="7" spans="2:8" s="165" customFormat="1" ht="32.450000000000003" customHeight="1">
      <c r="B7" s="167"/>
      <c r="C7" s="168" t="s">
        <v>116</v>
      </c>
      <c r="D7" s="169" t="str">
        <f>+INDICE!G1</f>
        <v>PERIODO ACTUAL 30/06/ 2024</v>
      </c>
      <c r="E7" s="170" t="str">
        <f>INDICE!H1</f>
        <v>PERIODO ANTERIOR 31/12/2023</v>
      </c>
      <c r="F7" s="168" t="s">
        <v>117</v>
      </c>
      <c r="G7" s="169" t="str">
        <f>+D7</f>
        <v>PERIODO ACTUAL 30/06/ 2024</v>
      </c>
      <c r="H7" s="169" t="str">
        <f>E7</f>
        <v>PERIODO ANTERIOR 31/12/2023</v>
      </c>
    </row>
    <row r="8" spans="2:8" s="165" customFormat="1" ht="11.25" customHeight="1">
      <c r="B8" s="167" t="s">
        <v>373</v>
      </c>
      <c r="C8" s="171" t="s">
        <v>374</v>
      </c>
      <c r="D8" s="172"/>
      <c r="E8" s="173"/>
      <c r="F8" s="174" t="s">
        <v>375</v>
      </c>
      <c r="G8" s="175"/>
      <c r="H8" s="176"/>
    </row>
    <row r="9" spans="2:8" s="165" customFormat="1" ht="11.25" customHeight="1">
      <c r="B9" s="167" t="s">
        <v>376</v>
      </c>
      <c r="C9" s="323" t="s">
        <v>377</v>
      </c>
      <c r="D9" s="177"/>
      <c r="E9" s="176"/>
      <c r="F9" s="174" t="s">
        <v>378</v>
      </c>
      <c r="G9" s="175"/>
      <c r="H9" s="176"/>
    </row>
    <row r="10" spans="2:8" s="165" customFormat="1" ht="11.25" customHeight="1">
      <c r="B10" s="167"/>
      <c r="C10" s="178" t="s">
        <v>379</v>
      </c>
      <c r="D10" s="177">
        <v>0</v>
      </c>
      <c r="E10" s="176">
        <v>0</v>
      </c>
      <c r="F10" s="326" t="s">
        <v>380</v>
      </c>
      <c r="G10" s="175">
        <v>0</v>
      </c>
      <c r="H10" s="176">
        <v>88314262</v>
      </c>
    </row>
    <row r="11" spans="2:8" s="165" customFormat="1" ht="11.25" customHeight="1">
      <c r="B11" s="167"/>
      <c r="C11" s="178" t="s">
        <v>381</v>
      </c>
      <c r="D11" s="177">
        <v>0</v>
      </c>
      <c r="E11" s="176">
        <v>0</v>
      </c>
      <c r="F11" s="324" t="s">
        <v>382</v>
      </c>
      <c r="G11" s="175">
        <f>'[1]Balance Gral'!$C$30+1</f>
        <v>12555355</v>
      </c>
      <c r="H11" s="176">
        <v>8319474</v>
      </c>
    </row>
    <row r="12" spans="2:8" s="165" customFormat="1" ht="11.25" customHeight="1">
      <c r="B12" s="167"/>
      <c r="C12" s="178" t="s">
        <v>383</v>
      </c>
      <c r="D12" s="177">
        <f>'[1]Balance Gral'!$C$5</f>
        <v>2326723706</v>
      </c>
      <c r="E12" s="176">
        <v>99995555</v>
      </c>
      <c r="F12" s="324" t="s">
        <v>384</v>
      </c>
      <c r="G12" s="176">
        <v>0</v>
      </c>
      <c r="H12" s="180">
        <v>6707320</v>
      </c>
    </row>
    <row r="13" spans="2:8" s="165" customFormat="1" ht="11.25" customHeight="1">
      <c r="B13" s="167"/>
      <c r="C13" s="181"/>
      <c r="D13" s="182">
        <f>+D12+D11+D10</f>
        <v>2326723706</v>
      </c>
      <c r="E13" s="182">
        <v>99995555</v>
      </c>
      <c r="F13" s="324" t="s">
        <v>385</v>
      </c>
      <c r="G13" s="175">
        <v>0</v>
      </c>
      <c r="H13" s="176">
        <v>0</v>
      </c>
    </row>
    <row r="14" spans="2:8" s="165" customFormat="1" ht="11.25" customHeight="1">
      <c r="B14" s="167"/>
      <c r="C14" s="181"/>
      <c r="D14" s="177"/>
      <c r="E14" s="176"/>
      <c r="F14" s="324" t="s">
        <v>386</v>
      </c>
      <c r="G14" s="175">
        <v>0</v>
      </c>
      <c r="H14" s="176">
        <v>0</v>
      </c>
    </row>
    <row r="15" spans="2:8" s="165" customFormat="1" ht="11.25" customHeight="1">
      <c r="B15" s="167"/>
      <c r="C15" s="181"/>
      <c r="D15" s="177"/>
      <c r="E15" s="176"/>
      <c r="F15" s="174"/>
      <c r="G15" s="182">
        <f>SUM(G10:G14)</f>
        <v>12555355</v>
      </c>
      <c r="H15" s="182">
        <v>103341056</v>
      </c>
    </row>
    <row r="16" spans="2:8" s="165" customFormat="1" ht="11.25" customHeight="1">
      <c r="B16" s="167" t="s">
        <v>387</v>
      </c>
      <c r="C16" s="323" t="s">
        <v>388</v>
      </c>
      <c r="D16" s="177">
        <v>0</v>
      </c>
      <c r="E16" s="176">
        <v>0</v>
      </c>
      <c r="F16" s="325" t="s">
        <v>389</v>
      </c>
      <c r="G16" s="175"/>
      <c r="H16" s="176"/>
    </row>
    <row r="17" spans="2:12" s="165" customFormat="1" ht="11.25" customHeight="1">
      <c r="B17" s="167" t="s">
        <v>390</v>
      </c>
      <c r="C17" s="181" t="s">
        <v>391</v>
      </c>
      <c r="D17" s="177">
        <v>0</v>
      </c>
      <c r="E17" s="176">
        <v>0</v>
      </c>
      <c r="F17" s="179" t="s">
        <v>392</v>
      </c>
      <c r="G17" s="175">
        <v>0</v>
      </c>
      <c r="H17" s="176">
        <v>0</v>
      </c>
    </row>
    <row r="18" spans="2:12" s="165" customFormat="1" ht="11.25" customHeight="1">
      <c r="B18" s="167"/>
      <c r="C18" s="181" t="s">
        <v>393</v>
      </c>
      <c r="D18" s="177">
        <v>0</v>
      </c>
      <c r="E18" s="176">
        <v>2079051153</v>
      </c>
      <c r="F18" s="179" t="s">
        <v>394</v>
      </c>
      <c r="G18" s="175">
        <v>0</v>
      </c>
      <c r="H18" s="176">
        <v>0</v>
      </c>
    </row>
    <row r="19" spans="2:12" s="165" customFormat="1" ht="11.25" customHeight="1">
      <c r="B19" s="167"/>
      <c r="C19" s="183" t="s">
        <v>395</v>
      </c>
      <c r="D19" s="177">
        <v>0</v>
      </c>
      <c r="E19" s="176">
        <v>0</v>
      </c>
      <c r="F19" s="179" t="s">
        <v>396</v>
      </c>
      <c r="G19" s="184">
        <v>0</v>
      </c>
      <c r="H19" s="185">
        <v>0</v>
      </c>
    </row>
    <row r="20" spans="2:12" s="165" customFormat="1" ht="11.25" customHeight="1">
      <c r="B20" s="167"/>
      <c r="C20" s="181"/>
      <c r="D20" s="186">
        <f>+D18+D17</f>
        <v>0</v>
      </c>
      <c r="E20" s="186">
        <v>2079051153</v>
      </c>
      <c r="F20" s="187"/>
      <c r="G20" s="188">
        <f>SUM(G17:G19)</f>
        <v>0</v>
      </c>
      <c r="H20" s="188">
        <v>0</v>
      </c>
    </row>
    <row r="21" spans="2:12" s="165" customFormat="1" ht="11.25" customHeight="1">
      <c r="B21" s="167"/>
      <c r="C21" s="323" t="s">
        <v>397</v>
      </c>
      <c r="D21" s="177"/>
      <c r="E21" s="176"/>
      <c r="F21" t="s">
        <v>398</v>
      </c>
      <c r="G21" s="175"/>
      <c r="H21" s="176"/>
    </row>
    <row r="22" spans="2:12" s="165" customFormat="1" ht="11.25" customHeight="1">
      <c r="B22" s="167"/>
      <c r="C22" s="178" t="s">
        <v>399</v>
      </c>
      <c r="D22" s="177">
        <v>0</v>
      </c>
      <c r="E22" s="180">
        <v>57335492</v>
      </c>
      <c r="F22" s="179" t="s">
        <v>400</v>
      </c>
      <c r="G22" s="175">
        <v>0</v>
      </c>
      <c r="H22" s="176">
        <v>0</v>
      </c>
    </row>
    <row r="23" spans="2:12" s="165" customFormat="1" ht="11.25" customHeight="1">
      <c r="B23" s="167"/>
      <c r="C23" s="178" t="s">
        <v>401</v>
      </c>
      <c r="D23" s="177">
        <f>'[1]Balance Gral'!$C$16</f>
        <v>77768406</v>
      </c>
      <c r="E23" s="176">
        <v>74350539</v>
      </c>
      <c r="F23" s="179" t="s">
        <v>402</v>
      </c>
      <c r="G23" s="175">
        <v>0</v>
      </c>
      <c r="H23" s="176">
        <v>0</v>
      </c>
    </row>
    <row r="24" spans="2:12" s="165" customFormat="1" ht="14.1" customHeight="1">
      <c r="B24" s="167"/>
      <c r="C24" s="178" t="s">
        <v>403</v>
      </c>
      <c r="D24" s="177">
        <v>0</v>
      </c>
      <c r="E24" s="176">
        <v>0</v>
      </c>
      <c r="F24" s="179" t="s">
        <v>404</v>
      </c>
      <c r="G24" s="175">
        <v>0</v>
      </c>
      <c r="H24" s="176">
        <v>0</v>
      </c>
    </row>
    <row r="25" spans="2:12" s="165" customFormat="1" ht="11.25" customHeight="1">
      <c r="B25" s="167"/>
      <c r="C25" s="183" t="s">
        <v>405</v>
      </c>
      <c r="D25" s="177">
        <v>0</v>
      </c>
      <c r="E25" s="176">
        <v>0</v>
      </c>
      <c r="F25" s="179" t="s">
        <v>406</v>
      </c>
      <c r="G25" s="175">
        <v>0</v>
      </c>
      <c r="H25" s="176">
        <v>2550000</v>
      </c>
    </row>
    <row r="26" spans="2:12" s="165" customFormat="1" ht="11.25" customHeight="1">
      <c r="B26" s="167"/>
      <c r="C26" s="178" t="s">
        <v>407</v>
      </c>
      <c r="D26" s="372">
        <v>0</v>
      </c>
      <c r="E26" s="176">
        <v>259680000</v>
      </c>
      <c r="F26" s="179" t="s">
        <v>408</v>
      </c>
      <c r="G26" s="184">
        <v>0</v>
      </c>
      <c r="H26" s="185">
        <v>0</v>
      </c>
    </row>
    <row r="27" spans="2:12" s="165" customFormat="1" ht="11.25" customHeight="1">
      <c r="B27" s="167" t="s">
        <v>409</v>
      </c>
      <c r="C27" s="183" t="s">
        <v>410</v>
      </c>
      <c r="D27" s="177">
        <v>0</v>
      </c>
      <c r="E27" s="176">
        <v>0</v>
      </c>
      <c r="F27" s="179"/>
      <c r="G27" s="188">
        <f>SUM(G23:G26)</f>
        <v>0</v>
      </c>
      <c r="H27" s="188">
        <v>2550000</v>
      </c>
    </row>
    <row r="28" spans="2:12" s="165" customFormat="1" ht="11.25" customHeight="1">
      <c r="B28" s="167" t="s">
        <v>411</v>
      </c>
      <c r="C28" s="178" t="s">
        <v>412</v>
      </c>
      <c r="D28" s="177">
        <v>0</v>
      </c>
      <c r="E28" s="176">
        <v>0</v>
      </c>
      <c r="F28" s="179"/>
      <c r="G28" s="175"/>
      <c r="H28" s="176"/>
      <c r="J28" s="189"/>
      <c r="K28" s="189"/>
      <c r="L28" s="189"/>
    </row>
    <row r="29" spans="2:12" s="165" customFormat="1" ht="11.25" customHeight="1">
      <c r="B29" s="167" t="s">
        <v>413</v>
      </c>
      <c r="C29" s="178"/>
      <c r="D29" s="182">
        <f>SUM(D22:D28)</f>
        <v>77768406</v>
      </c>
      <c r="E29" s="182">
        <v>391366031</v>
      </c>
      <c r="F29" s="179"/>
      <c r="G29" s="175"/>
      <c r="H29" s="176"/>
      <c r="I29" s="189"/>
      <c r="J29" s="189"/>
      <c r="K29" s="189"/>
      <c r="L29" s="189"/>
    </row>
    <row r="30" spans="2:12" s="165" customFormat="1" ht="11.25" customHeight="1">
      <c r="B30" s="167"/>
      <c r="C30" s="171" t="s">
        <v>414</v>
      </c>
      <c r="D30" s="177"/>
      <c r="E30" s="176"/>
      <c r="F30" s="326" t="s">
        <v>415</v>
      </c>
      <c r="G30" s="175"/>
      <c r="H30" s="176"/>
      <c r="I30" s="190"/>
      <c r="J30" s="190"/>
    </row>
    <row r="31" spans="2:12" s="165" customFormat="1" ht="11.25" customHeight="1">
      <c r="B31" s="167" t="s">
        <v>416</v>
      </c>
      <c r="C31" s="19" t="s">
        <v>417</v>
      </c>
      <c r="D31" s="172"/>
      <c r="E31" s="173"/>
      <c r="F31" s="191"/>
      <c r="G31" s="192"/>
      <c r="H31" s="173"/>
    </row>
    <row r="32" spans="2:12" s="165" customFormat="1" ht="11.25" customHeight="1">
      <c r="B32" s="167" t="s">
        <v>418</v>
      </c>
      <c r="C32" s="178" t="s">
        <v>419</v>
      </c>
      <c r="D32" s="177">
        <v>0</v>
      </c>
      <c r="E32" s="176">
        <v>0</v>
      </c>
      <c r="F32" s="179" t="s">
        <v>420</v>
      </c>
      <c r="G32" s="175">
        <v>0</v>
      </c>
      <c r="H32" s="176">
        <v>0</v>
      </c>
    </row>
    <row r="33" spans="2:9" s="165" customFormat="1" ht="11.25" customHeight="1">
      <c r="B33" s="167" t="s">
        <v>421</v>
      </c>
      <c r="C33" s="178" t="s">
        <v>422</v>
      </c>
      <c r="D33" s="177">
        <f>'[1]Balance Gral'!$C$19</f>
        <v>4153151</v>
      </c>
      <c r="E33" s="176">
        <v>1852334</v>
      </c>
      <c r="F33" s="179" t="s">
        <v>423</v>
      </c>
      <c r="G33" s="175">
        <v>0</v>
      </c>
      <c r="H33" s="176">
        <v>0</v>
      </c>
      <c r="I33" s="190">
        <v>0</v>
      </c>
    </row>
    <row r="34" spans="2:9" s="165" customFormat="1" ht="11.25" customHeight="1">
      <c r="B34" s="167" t="s">
        <v>424</v>
      </c>
      <c r="C34" s="178" t="s">
        <v>425</v>
      </c>
      <c r="D34" s="177">
        <v>0</v>
      </c>
      <c r="E34" s="176">
        <v>0</v>
      </c>
      <c r="F34" s="179" t="s">
        <v>426</v>
      </c>
      <c r="G34" s="175">
        <v>0</v>
      </c>
      <c r="H34" s="176">
        <v>0</v>
      </c>
    </row>
    <row r="35" spans="2:9" s="165" customFormat="1" ht="11.25" customHeight="1">
      <c r="B35" s="167"/>
      <c r="C35" s="178"/>
      <c r="D35" s="177"/>
      <c r="E35" s="176"/>
      <c r="F35" s="179"/>
      <c r="G35" s="175"/>
      <c r="H35" s="185"/>
    </row>
    <row r="36" spans="2:9" s="165" customFormat="1" ht="11.25" customHeight="1">
      <c r="B36" s="167"/>
      <c r="C36" s="171"/>
      <c r="D36" s="182">
        <f>SUM(D32:D35)</f>
        <v>4153151</v>
      </c>
      <c r="E36" s="182">
        <v>1852334</v>
      </c>
      <c r="F36" s="179"/>
      <c r="G36" s="193">
        <f>SUM(G32:G35)</f>
        <v>0</v>
      </c>
      <c r="H36" s="188">
        <v>0</v>
      </c>
    </row>
    <row r="37" spans="2:9" s="165" customFormat="1" ht="11.25" customHeight="1" thickBot="1">
      <c r="B37" s="167" t="s">
        <v>427</v>
      </c>
      <c r="C37" s="194" t="s">
        <v>428</v>
      </c>
      <c r="D37" s="195">
        <f>+D36+D29+D20+D13</f>
        <v>2408645263</v>
      </c>
      <c r="E37" s="195">
        <v>2572265073</v>
      </c>
      <c r="F37" s="196" t="s">
        <v>429</v>
      </c>
      <c r="G37" s="197">
        <f>+G36+G27+G20+G15</f>
        <v>12555355</v>
      </c>
      <c r="H37" s="198">
        <v>105891056</v>
      </c>
    </row>
    <row r="38" spans="2:9" s="165" customFormat="1" ht="11.25" customHeight="1" thickTop="1">
      <c r="B38" s="167"/>
      <c r="C38" s="178"/>
      <c r="D38" s="199"/>
      <c r="E38" s="176"/>
      <c r="F38" s="187"/>
      <c r="G38" s="175"/>
      <c r="H38" s="176"/>
    </row>
    <row r="39" spans="2:9" s="165" customFormat="1" ht="11.25" customHeight="1">
      <c r="B39" s="167" t="s">
        <v>430</v>
      </c>
      <c r="C39" s="171" t="s">
        <v>431</v>
      </c>
      <c r="D39" s="177"/>
      <c r="E39" s="176"/>
      <c r="F39" s="174" t="s">
        <v>432</v>
      </c>
      <c r="G39" s="175"/>
      <c r="H39" s="176"/>
    </row>
    <row r="40" spans="2:9" s="165" customFormat="1" ht="11.25" customHeight="1">
      <c r="B40" s="167" t="s">
        <v>433</v>
      </c>
      <c r="C40" s="323" t="s">
        <v>434</v>
      </c>
      <c r="D40" s="177"/>
      <c r="E40" s="176"/>
      <c r="F40" s="174" t="s">
        <v>378</v>
      </c>
      <c r="G40" s="175"/>
      <c r="H40" s="176"/>
    </row>
    <row r="41" spans="2:9" s="165" customFormat="1" ht="11.25" customHeight="1">
      <c r="B41" s="167"/>
      <c r="C41" s="178" t="s">
        <v>391</v>
      </c>
      <c r="D41" s="177">
        <v>0</v>
      </c>
      <c r="E41" s="176">
        <v>0</v>
      </c>
      <c r="F41" s="324" t="s">
        <v>380</v>
      </c>
      <c r="G41" s="175">
        <v>0</v>
      </c>
      <c r="H41" s="176">
        <v>0</v>
      </c>
    </row>
    <row r="42" spans="2:9" s="165" customFormat="1" ht="11.25" customHeight="1">
      <c r="B42" s="167"/>
      <c r="C42" s="178" t="s">
        <v>435</v>
      </c>
      <c r="D42" s="177">
        <v>0</v>
      </c>
      <c r="E42" s="176">
        <v>0</v>
      </c>
      <c r="F42" s="324" t="s">
        <v>382</v>
      </c>
      <c r="G42" s="175">
        <v>0</v>
      </c>
      <c r="H42" s="176">
        <v>0</v>
      </c>
    </row>
    <row r="43" spans="2:9" s="165" customFormat="1" ht="11.25" customHeight="1">
      <c r="B43" s="167"/>
      <c r="C43" s="178" t="s">
        <v>436</v>
      </c>
      <c r="D43" s="177">
        <v>1003000000</v>
      </c>
      <c r="E43" s="176">
        <v>1003000000</v>
      </c>
      <c r="F43" s="324" t="s">
        <v>384</v>
      </c>
      <c r="G43" s="175">
        <v>0</v>
      </c>
      <c r="H43" s="176">
        <v>0</v>
      </c>
    </row>
    <row r="44" spans="2:9" s="165" customFormat="1" ht="11.25" customHeight="1">
      <c r="B44" s="167"/>
      <c r="C44" s="178" t="s">
        <v>437</v>
      </c>
      <c r="D44" s="177">
        <v>0</v>
      </c>
      <c r="E44" s="176">
        <v>0</v>
      </c>
      <c r="F44" s="324" t="s">
        <v>385</v>
      </c>
      <c r="G44" s="175">
        <v>0</v>
      </c>
      <c r="H44" s="176">
        <v>0</v>
      </c>
    </row>
    <row r="45" spans="2:9" s="165" customFormat="1" ht="11.25" customHeight="1">
      <c r="B45" s="201" t="s">
        <v>438</v>
      </c>
      <c r="C45" s="178" t="s">
        <v>439</v>
      </c>
      <c r="D45" s="177">
        <v>0</v>
      </c>
      <c r="E45" s="176">
        <v>0</v>
      </c>
      <c r="F45" s="324" t="s">
        <v>386</v>
      </c>
      <c r="G45" s="175">
        <v>0</v>
      </c>
      <c r="H45" s="176">
        <v>0</v>
      </c>
    </row>
    <row r="46" spans="2:9" s="165" customFormat="1" ht="11.25" customHeight="1">
      <c r="B46" s="167" t="s">
        <v>440</v>
      </c>
      <c r="C46" s="183" t="s">
        <v>395</v>
      </c>
      <c r="D46" s="177">
        <v>0</v>
      </c>
      <c r="E46" s="176">
        <v>0</v>
      </c>
      <c r="F46" s="174"/>
      <c r="G46" s="175"/>
      <c r="H46" s="176"/>
    </row>
    <row r="47" spans="2:9" s="165" customFormat="1" ht="11.25" customHeight="1">
      <c r="B47" s="167" t="s">
        <v>441</v>
      </c>
      <c r="C47" s="181"/>
      <c r="D47" s="182">
        <f>+D41+D43+D42</f>
        <v>1003000000</v>
      </c>
      <c r="E47" s="182">
        <v>1003000000</v>
      </c>
      <c r="F47" s="325" t="s">
        <v>389</v>
      </c>
      <c r="G47" s="175"/>
      <c r="H47" s="176"/>
    </row>
    <row r="48" spans="2:9" s="165" customFormat="1" ht="11.25" customHeight="1">
      <c r="B48" s="167"/>
      <c r="C48" s="323" t="s">
        <v>397</v>
      </c>
      <c r="D48" s="177"/>
      <c r="E48" s="176"/>
      <c r="F48" s="179" t="s">
        <v>442</v>
      </c>
      <c r="G48" s="175">
        <v>0</v>
      </c>
      <c r="H48" s="176">
        <v>0</v>
      </c>
    </row>
    <row r="49" spans="2:8" s="165" customFormat="1" ht="11.25" customHeight="1">
      <c r="B49" s="167"/>
      <c r="C49" s="178" t="s">
        <v>399</v>
      </c>
      <c r="D49" s="177">
        <v>0</v>
      </c>
      <c r="E49" s="177">
        <v>0</v>
      </c>
      <c r="F49" s="179" t="s">
        <v>396</v>
      </c>
      <c r="G49" s="175">
        <v>0</v>
      </c>
      <c r="H49" s="176">
        <v>0</v>
      </c>
    </row>
    <row r="50" spans="2:8" s="165" customFormat="1" ht="11.25" customHeight="1">
      <c r="B50" s="167" t="s">
        <v>443</v>
      </c>
      <c r="C50" s="178" t="s">
        <v>403</v>
      </c>
      <c r="D50" s="177">
        <v>0</v>
      </c>
      <c r="E50" s="177">
        <v>0</v>
      </c>
      <c r="F50" s="200"/>
      <c r="G50" s="182">
        <v>0</v>
      </c>
      <c r="H50" s="186">
        <v>0</v>
      </c>
    </row>
    <row r="51" spans="2:8" s="165" customFormat="1" ht="11.25" customHeight="1">
      <c r="B51" s="167" t="s">
        <v>444</v>
      </c>
      <c r="C51" s="178" t="s">
        <v>445</v>
      </c>
      <c r="D51" s="177">
        <v>0</v>
      </c>
      <c r="E51" s="177">
        <v>0</v>
      </c>
      <c r="F51" s="174" t="s">
        <v>446</v>
      </c>
      <c r="G51" s="175"/>
      <c r="H51" s="176"/>
    </row>
    <row r="52" spans="2:8" s="165" customFormat="1" ht="11.25" customHeight="1">
      <c r="B52" s="167" t="s">
        <v>447</v>
      </c>
      <c r="C52" s="183" t="s">
        <v>405</v>
      </c>
      <c r="D52" s="177">
        <v>0</v>
      </c>
      <c r="E52" s="177">
        <v>0</v>
      </c>
      <c r="F52" s="179" t="s">
        <v>448</v>
      </c>
      <c r="G52" s="175">
        <v>0</v>
      </c>
      <c r="H52" s="176">
        <v>0</v>
      </c>
    </row>
    <row r="53" spans="2:8" s="165" customFormat="1" ht="11.25" customHeight="1">
      <c r="B53" s="167" t="s">
        <v>449</v>
      </c>
      <c r="C53" s="178" t="s">
        <v>407</v>
      </c>
      <c r="D53" s="177">
        <v>0</v>
      </c>
      <c r="E53" s="177">
        <v>0</v>
      </c>
      <c r="F53" s="179" t="s">
        <v>450</v>
      </c>
      <c r="G53" s="175">
        <v>0</v>
      </c>
      <c r="H53" s="176">
        <v>0</v>
      </c>
    </row>
    <row r="54" spans="2:8" s="165" customFormat="1" ht="11.25" customHeight="1">
      <c r="B54" s="167"/>
      <c r="C54" s="183" t="s">
        <v>410</v>
      </c>
      <c r="D54" s="177">
        <v>0</v>
      </c>
      <c r="E54" s="177">
        <v>0</v>
      </c>
      <c r="F54" s="179" t="s">
        <v>451</v>
      </c>
      <c r="G54" s="175">
        <v>0</v>
      </c>
      <c r="H54" s="176">
        <v>0</v>
      </c>
    </row>
    <row r="55" spans="2:8" s="165" customFormat="1" ht="11.25" customHeight="1">
      <c r="B55" s="167"/>
      <c r="C55" s="178" t="s">
        <v>412</v>
      </c>
      <c r="D55" s="177">
        <v>0</v>
      </c>
      <c r="E55" s="177">
        <v>0</v>
      </c>
      <c r="F55" s="187"/>
      <c r="G55" s="175">
        <v>0</v>
      </c>
      <c r="H55" s="176">
        <v>0</v>
      </c>
    </row>
    <row r="56" spans="2:8" s="165" customFormat="1" ht="11.25" customHeight="1">
      <c r="B56" s="167"/>
      <c r="C56" s="178"/>
      <c r="D56" s="177"/>
      <c r="E56" s="176"/>
      <c r="F56" s="187"/>
      <c r="G56" s="192"/>
      <c r="H56" s="173"/>
    </row>
    <row r="57" spans="2:8" s="165" customFormat="1" ht="11.25" customHeight="1" thickBot="1">
      <c r="B57" s="167" t="s">
        <v>452</v>
      </c>
      <c r="C57" s="181"/>
      <c r="D57" s="182">
        <f>+D49+D50</f>
        <v>0</v>
      </c>
      <c r="E57" s="182">
        <v>0</v>
      </c>
      <c r="F57" s="196" t="s">
        <v>453</v>
      </c>
      <c r="G57" s="195">
        <v>0</v>
      </c>
      <c r="H57" s="195">
        <v>0</v>
      </c>
    </row>
    <row r="58" spans="2:8" s="165" customFormat="1" ht="11.25" customHeight="1" thickTop="1">
      <c r="B58" s="167"/>
      <c r="C58" s="323" t="s">
        <v>454</v>
      </c>
      <c r="D58" s="177"/>
      <c r="E58" s="176"/>
      <c r="F58" s="202" t="s">
        <v>455</v>
      </c>
      <c r="G58" s="203">
        <f>+G37</f>
        <v>12555355</v>
      </c>
      <c r="H58" s="203">
        <v>105891056</v>
      </c>
    </row>
    <row r="59" spans="2:8" s="165" customFormat="1" ht="11.25" customHeight="1">
      <c r="B59" s="167"/>
      <c r="C59" s="178" t="s">
        <v>456</v>
      </c>
      <c r="D59" s="177">
        <v>0</v>
      </c>
      <c r="E59" s="176">
        <v>16086331</v>
      </c>
      <c r="F59" s="325" t="s">
        <v>457</v>
      </c>
      <c r="G59" s="175"/>
      <c r="H59" s="176"/>
    </row>
    <row r="60" spans="2:8" s="165" customFormat="1" ht="11.25" customHeight="1">
      <c r="B60" s="167"/>
      <c r="C60" s="178" t="s">
        <v>458</v>
      </c>
      <c r="D60" s="177">
        <v>0</v>
      </c>
      <c r="E60" s="176">
        <v>-5479685</v>
      </c>
      <c r="F60" s="174" t="s">
        <v>459</v>
      </c>
      <c r="G60" s="175"/>
      <c r="H60" s="176"/>
    </row>
    <row r="61" spans="2:8" s="165" customFormat="1" ht="11.25" customHeight="1">
      <c r="B61" s="167"/>
      <c r="C61" s="178"/>
      <c r="D61" s="182">
        <f>+D59+D60</f>
        <v>0</v>
      </c>
      <c r="E61" s="182">
        <v>10606646</v>
      </c>
      <c r="F61" s="179" t="s">
        <v>460</v>
      </c>
      <c r="G61" s="175">
        <v>3805000000</v>
      </c>
      <c r="H61" s="176">
        <v>3805000000</v>
      </c>
    </row>
    <row r="62" spans="2:8" s="165" customFormat="1" ht="11.25" customHeight="1">
      <c r="B62" s="167"/>
      <c r="C62" s="323" t="s">
        <v>461</v>
      </c>
      <c r="D62" s="177"/>
      <c r="E62" s="176"/>
      <c r="F62" s="179" t="s">
        <v>462</v>
      </c>
      <c r="G62" s="184">
        <v>0</v>
      </c>
      <c r="H62" s="185">
        <v>0</v>
      </c>
    </row>
    <row r="63" spans="2:8" s="165" customFormat="1" ht="11.25" customHeight="1">
      <c r="B63" s="167"/>
      <c r="C63" s="178" t="s">
        <v>463</v>
      </c>
      <c r="D63" s="177">
        <v>0</v>
      </c>
      <c r="E63" s="176">
        <v>0</v>
      </c>
      <c r="F63" s="187"/>
      <c r="G63" s="182">
        <f>SUM(G61:G62)</f>
        <v>3805000000</v>
      </c>
      <c r="H63" s="182">
        <v>3805000000</v>
      </c>
    </row>
    <row r="64" spans="2:8" s="165" customFormat="1" ht="11.25" customHeight="1">
      <c r="B64" s="167"/>
      <c r="C64" s="178" t="s">
        <v>464</v>
      </c>
      <c r="D64" s="177">
        <v>0</v>
      </c>
      <c r="E64" s="176">
        <v>0</v>
      </c>
      <c r="F64" s="174" t="s">
        <v>465</v>
      </c>
      <c r="G64" s="175"/>
      <c r="H64" s="176"/>
    </row>
    <row r="65" spans="2:10" s="165" customFormat="1" ht="11.25" customHeight="1">
      <c r="B65" s="167"/>
      <c r="C65" s="178" t="s">
        <v>466</v>
      </c>
      <c r="D65" s="177">
        <v>0</v>
      </c>
      <c r="E65" s="176">
        <v>0</v>
      </c>
      <c r="F65" s="179" t="s">
        <v>467</v>
      </c>
      <c r="G65" s="175">
        <v>0</v>
      </c>
      <c r="H65" s="176">
        <v>0</v>
      </c>
    </row>
    <row r="66" spans="2:10" s="165" customFormat="1" ht="11.25" customHeight="1">
      <c r="B66" s="167"/>
      <c r="C66" s="178" t="s">
        <v>468</v>
      </c>
      <c r="D66" s="177">
        <v>0</v>
      </c>
      <c r="E66" s="176">
        <v>0</v>
      </c>
      <c r="F66" s="179" t="s">
        <v>469</v>
      </c>
      <c r="G66" s="175">
        <v>0</v>
      </c>
      <c r="H66" s="177">
        <v>0</v>
      </c>
    </row>
    <row r="67" spans="2:10" s="165" customFormat="1" ht="11.25" customHeight="1">
      <c r="B67" s="167"/>
      <c r="C67" s="322" t="s">
        <v>470</v>
      </c>
      <c r="D67" s="204">
        <v>0</v>
      </c>
      <c r="E67" s="185">
        <v>0</v>
      </c>
      <c r="F67" s="179" t="s">
        <v>471</v>
      </c>
      <c r="G67" s="175">
        <v>103000000</v>
      </c>
      <c r="H67" s="176">
        <v>103000000</v>
      </c>
    </row>
    <row r="68" spans="2:10" s="165" customFormat="1" ht="11.25" customHeight="1">
      <c r="B68" s="167"/>
      <c r="C68" s="181"/>
      <c r="D68" s="182">
        <f>SUM(D63:D67)</f>
        <v>0</v>
      </c>
      <c r="E68" s="182">
        <v>0</v>
      </c>
      <c r="F68" s="179"/>
      <c r="G68" s="175"/>
      <c r="H68" s="176"/>
    </row>
    <row r="69" spans="2:10" s="165" customFormat="1" ht="11.25" customHeight="1">
      <c r="B69" s="167" t="s">
        <v>472</v>
      </c>
      <c r="C69" s="171" t="s">
        <v>414</v>
      </c>
      <c r="D69" s="177"/>
      <c r="E69" s="176"/>
      <c r="F69" s="179"/>
      <c r="G69" s="182">
        <f>SUM(G65:G68)</f>
        <v>103000000</v>
      </c>
      <c r="H69" s="182">
        <v>103000000</v>
      </c>
    </row>
    <row r="70" spans="2:10" s="165" customFormat="1" ht="11.25" customHeight="1">
      <c r="B70" s="167" t="s">
        <v>473</v>
      </c>
      <c r="C70" s="323" t="s">
        <v>474</v>
      </c>
      <c r="D70" s="177"/>
      <c r="E70" s="176"/>
      <c r="F70" s="174"/>
      <c r="G70" s="192"/>
      <c r="H70" s="173"/>
    </row>
    <row r="71" spans="2:10" s="165" customFormat="1" ht="11.25" customHeight="1">
      <c r="B71" s="167"/>
      <c r="C71" s="178" t="s">
        <v>475</v>
      </c>
      <c r="D71" s="177">
        <v>0</v>
      </c>
      <c r="E71" s="176">
        <v>0</v>
      </c>
      <c r="F71" s="174" t="s">
        <v>111</v>
      </c>
      <c r="G71" s="192"/>
      <c r="H71" s="173"/>
    </row>
    <row r="72" spans="2:10" s="165" customFormat="1" ht="11.25" customHeight="1">
      <c r="B72" s="167" t="s">
        <v>476</v>
      </c>
      <c r="C72" s="178" t="s">
        <v>477</v>
      </c>
      <c r="D72" s="177">
        <v>19246460</v>
      </c>
      <c r="E72" s="176">
        <v>19246460</v>
      </c>
      <c r="F72" s="187" t="s">
        <v>111</v>
      </c>
      <c r="G72" s="175">
        <v>-408772879</v>
      </c>
      <c r="H72" s="176">
        <v>-178677351</v>
      </c>
    </row>
    <row r="73" spans="2:10" ht="11.25" customHeight="1">
      <c r="B73" s="210" t="s">
        <v>478</v>
      </c>
      <c r="C73" s="178" t="s">
        <v>479</v>
      </c>
      <c r="D73" s="177">
        <v>0</v>
      </c>
      <c r="E73" s="176">
        <v>0</v>
      </c>
      <c r="F73" s="187" t="s">
        <v>480</v>
      </c>
      <c r="G73" s="205">
        <f>'[1]Balance Gral'!$C$48</f>
        <v>-80890753</v>
      </c>
      <c r="H73" s="205">
        <v>-230095526</v>
      </c>
    </row>
    <row r="74" spans="2:10" ht="11.25" customHeight="1">
      <c r="B74" s="210" t="s">
        <v>481</v>
      </c>
      <c r="C74" s="181"/>
      <c r="D74" s="211">
        <f>SUM(D71:D73)</f>
        <v>19246460</v>
      </c>
      <c r="E74" s="211">
        <v>19246460</v>
      </c>
      <c r="F74" s="187"/>
      <c r="G74" s="206">
        <f>SUM(G72:G73)</f>
        <v>-489663632</v>
      </c>
      <c r="H74" s="206">
        <v>-408772877</v>
      </c>
      <c r="J74" s="214"/>
    </row>
    <row r="75" spans="2:10" ht="11.25" customHeight="1">
      <c r="B75" s="210" t="s">
        <v>482</v>
      </c>
      <c r="C75" s="212" t="s">
        <v>483</v>
      </c>
      <c r="D75" s="208">
        <f>+D68+D74+D61+D57+D47</f>
        <v>1022246460</v>
      </c>
      <c r="E75" s="208">
        <v>1032853106</v>
      </c>
      <c r="F75" s="207" t="s">
        <v>484</v>
      </c>
      <c r="G75" s="208">
        <f>+G63+G69+G74</f>
        <v>3418336368</v>
      </c>
      <c r="H75" s="208">
        <v>3499227123</v>
      </c>
    </row>
    <row r="76" spans="2:10" ht="11.25" customHeight="1">
      <c r="B76" s="210"/>
      <c r="C76" s="212" t="s">
        <v>485</v>
      </c>
      <c r="D76" s="209">
        <f>+D37+D75</f>
        <v>3430891723</v>
      </c>
      <c r="E76" s="209">
        <v>3605118179</v>
      </c>
      <c r="F76" s="207" t="s">
        <v>486</v>
      </c>
      <c r="G76" s="209">
        <f>+G58+G75</f>
        <v>3430891723</v>
      </c>
      <c r="H76" s="209">
        <v>3605118179</v>
      </c>
    </row>
    <row r="77" spans="2:10" s="568" customFormat="1">
      <c r="B77" s="568" t="s">
        <v>487</v>
      </c>
      <c r="D77" s="587">
        <f>D76-G76</f>
        <v>0</v>
      </c>
      <c r="E77" s="587">
        <f>E76-H76</f>
        <v>0</v>
      </c>
      <c r="F77" s="588"/>
      <c r="G77" s="589"/>
      <c r="H77" s="589"/>
    </row>
    <row r="78" spans="2:10" s="545" customFormat="1" ht="11.25" customHeight="1">
      <c r="B78" s="545" t="s">
        <v>488</v>
      </c>
      <c r="D78" s="543">
        <f>+D76-G76</f>
        <v>0</v>
      </c>
      <c r="E78" s="544">
        <f>+E76-H76</f>
        <v>0</v>
      </c>
      <c r="G78" s="546"/>
      <c r="H78" s="547"/>
    </row>
    <row r="79" spans="2:10" ht="11.25" customHeight="1">
      <c r="B79" s="210" t="s">
        <v>489</v>
      </c>
      <c r="C79" s="734" t="s">
        <v>490</v>
      </c>
      <c r="D79" s="734"/>
      <c r="E79" s="734"/>
      <c r="F79" s="734"/>
      <c r="G79" s="734"/>
      <c r="H79" s="734"/>
    </row>
    <row r="80" spans="2:10" ht="11.25" customHeight="1">
      <c r="B80" s="210"/>
      <c r="D80" s="214"/>
      <c r="G80" s="327"/>
      <c r="H80" s="327"/>
    </row>
    <row r="81" spans="2:8" ht="11.25" customHeight="1">
      <c r="B81" s="210" t="s">
        <v>491</v>
      </c>
      <c r="G81" s="327"/>
      <c r="H81" s="327"/>
    </row>
    <row r="82" spans="2:8" ht="11.25" customHeight="1">
      <c r="B82" s="210"/>
      <c r="G82" s="327"/>
      <c r="H82" s="327"/>
    </row>
    <row r="83" spans="2:8" ht="11.25" customHeight="1">
      <c r="B83" s="210"/>
      <c r="F83" s="27"/>
      <c r="G83" s="27"/>
      <c r="H83" s="27"/>
    </row>
    <row r="84" spans="2:8" ht="11.25" customHeight="1">
      <c r="B84" s="210"/>
    </row>
    <row r="85" spans="2:8" ht="11.25" customHeight="1">
      <c r="B85" s="210"/>
    </row>
    <row r="86" spans="2:8" ht="11.25" customHeight="1">
      <c r="B86" s="215">
        <v>2</v>
      </c>
    </row>
    <row r="87" spans="2:8" ht="11.25" customHeight="1">
      <c r="B87" s="216" t="s">
        <v>492</v>
      </c>
    </row>
    <row r="88" spans="2:8" ht="11.25" customHeight="1">
      <c r="B88" s="210" t="s">
        <v>493</v>
      </c>
      <c r="C88" s="217"/>
      <c r="D88" s="218"/>
      <c r="E88" s="218"/>
    </row>
    <row r="89" spans="2:8" ht="11.25" customHeight="1">
      <c r="B89" s="210" t="s">
        <v>494</v>
      </c>
    </row>
    <row r="90" spans="2:8" ht="11.25" customHeight="1">
      <c r="B90" s="210" t="s">
        <v>495</v>
      </c>
    </row>
    <row r="91" spans="2:8" ht="11.25" customHeight="1">
      <c r="B91" s="210"/>
    </row>
    <row r="92" spans="2:8" ht="11.25" customHeight="1">
      <c r="B92" s="210" t="s">
        <v>496</v>
      </c>
    </row>
    <row r="93" spans="2:8" ht="11.25" customHeight="1">
      <c r="B93" s="210" t="s">
        <v>497</v>
      </c>
    </row>
    <row r="94" spans="2:8" ht="11.25" customHeight="1">
      <c r="B94" s="210" t="s">
        <v>498</v>
      </c>
      <c r="G94" s="219"/>
    </row>
    <row r="95" spans="2:8" ht="11.25" customHeight="1">
      <c r="B95" s="210" t="s">
        <v>499</v>
      </c>
    </row>
    <row r="96" spans="2:8" ht="11.25" customHeight="1">
      <c r="B96" s="210"/>
    </row>
    <row r="97" spans="2:2" ht="11.25" customHeight="1">
      <c r="B97" s="210" t="s">
        <v>500</v>
      </c>
    </row>
    <row r="98" spans="2:2" ht="11.25" customHeight="1">
      <c r="B98" s="210" t="s">
        <v>501</v>
      </c>
    </row>
    <row r="99" spans="2:2" ht="11.25" customHeight="1">
      <c r="B99" s="210" t="s">
        <v>502</v>
      </c>
    </row>
    <row r="100" spans="2:2" ht="11.25" customHeight="1">
      <c r="B100" s="210" t="s">
        <v>503</v>
      </c>
    </row>
    <row r="101" spans="2:2" ht="11.25" customHeight="1">
      <c r="B101" s="210"/>
    </row>
    <row r="102" spans="2:2" ht="11.25" customHeight="1">
      <c r="B102" s="210" t="s">
        <v>504</v>
      </c>
    </row>
    <row r="103" spans="2:2" ht="11.25" customHeight="1">
      <c r="B103" s="210" t="s">
        <v>505</v>
      </c>
    </row>
    <row r="104" spans="2:2" ht="11.25" customHeight="1">
      <c r="B104" s="210"/>
    </row>
    <row r="105" spans="2:2" ht="11.25" customHeight="1">
      <c r="B105" s="210"/>
    </row>
    <row r="106" spans="2:2" ht="11.25" customHeight="1">
      <c r="B106" s="210"/>
    </row>
    <row r="107" spans="2:2" ht="11.25" customHeight="1">
      <c r="B107" s="210" t="s">
        <v>506</v>
      </c>
    </row>
    <row r="108" spans="2:2" ht="11.25" customHeight="1">
      <c r="B108" s="210"/>
    </row>
    <row r="109" spans="2:2" ht="11.25" customHeight="1">
      <c r="B109" s="210" t="s">
        <v>507</v>
      </c>
    </row>
    <row r="110" spans="2:2" ht="11.25" customHeight="1">
      <c r="B110" s="210" t="s">
        <v>508</v>
      </c>
    </row>
    <row r="111" spans="2:2" ht="11.25" customHeight="1">
      <c r="B111" s="210" t="s">
        <v>509</v>
      </c>
    </row>
    <row r="112" spans="2:2" ht="11.25" customHeight="1">
      <c r="B112" s="210"/>
    </row>
    <row r="113" spans="2:2" ht="11.25" customHeight="1">
      <c r="B113" s="210" t="s">
        <v>510</v>
      </c>
    </row>
    <row r="114" spans="2:2" ht="11.25" customHeight="1">
      <c r="B114" s="210" t="s">
        <v>511</v>
      </c>
    </row>
    <row r="115" spans="2:2" ht="11.25" customHeight="1">
      <c r="B115" s="210" t="s">
        <v>512</v>
      </c>
    </row>
    <row r="116" spans="2:2" ht="11.25" customHeight="1">
      <c r="B116" s="210"/>
    </row>
    <row r="117" spans="2:2" ht="11.25" customHeight="1">
      <c r="B117" s="210"/>
    </row>
    <row r="118" spans="2:2" ht="11.25" customHeight="1">
      <c r="B118" s="210"/>
    </row>
    <row r="119" spans="2:2" ht="11.25" customHeight="1">
      <c r="B119" s="210"/>
    </row>
    <row r="120" spans="2:2" ht="11.25" customHeight="1">
      <c r="B120" s="210"/>
    </row>
    <row r="121" spans="2:2" ht="11.25" customHeight="1">
      <c r="B121" s="210" t="s">
        <v>513</v>
      </c>
    </row>
    <row r="122" spans="2:2" ht="11.25" customHeight="1">
      <c r="B122" s="210" t="s">
        <v>514</v>
      </c>
    </row>
    <row r="123" spans="2:2" ht="11.25" customHeight="1">
      <c r="B123" s="210" t="s">
        <v>515</v>
      </c>
    </row>
    <row r="124" spans="2:2" ht="11.25" customHeight="1">
      <c r="B124" s="210" t="s">
        <v>516</v>
      </c>
    </row>
    <row r="125" spans="2:2" ht="11.25" customHeight="1">
      <c r="B125" s="210"/>
    </row>
    <row r="126" spans="2:2" ht="11.25" customHeight="1">
      <c r="B126" s="210" t="s">
        <v>517</v>
      </c>
    </row>
    <row r="127" spans="2:2" ht="11.25" customHeight="1">
      <c r="B127" s="210" t="s">
        <v>518</v>
      </c>
    </row>
    <row r="128" spans="2:2" ht="11.25" customHeight="1">
      <c r="B128" s="210" t="s">
        <v>519</v>
      </c>
    </row>
    <row r="129" spans="2:5" ht="11.25" customHeight="1">
      <c r="B129" s="210" t="s">
        <v>520</v>
      </c>
    </row>
    <row r="130" spans="2:5" ht="11.25" customHeight="1">
      <c r="B130" s="210" t="s">
        <v>521</v>
      </c>
    </row>
    <row r="131" spans="2:5" ht="11.25" customHeight="1">
      <c r="B131" s="210"/>
    </row>
    <row r="132" spans="2:5" ht="11.25" customHeight="1">
      <c r="B132" s="210" t="s">
        <v>522</v>
      </c>
    </row>
    <row r="133" spans="2:5" ht="11.25" customHeight="1">
      <c r="B133" s="210" t="s">
        <v>523</v>
      </c>
    </row>
    <row r="134" spans="2:5" ht="11.25" customHeight="1">
      <c r="B134" s="210" t="s">
        <v>524</v>
      </c>
    </row>
    <row r="135" spans="2:5" ht="11.25" customHeight="1">
      <c r="B135" s="210"/>
    </row>
    <row r="136" spans="2:5" ht="11.25" customHeight="1">
      <c r="B136" s="210"/>
    </row>
    <row r="137" spans="2:5" ht="11.25" customHeight="1">
      <c r="B137" s="210"/>
    </row>
    <row r="140" spans="2:5" ht="11.25" customHeight="1"/>
    <row r="141" spans="2:5" ht="11.25" customHeight="1">
      <c r="D141" s="220"/>
      <c r="E141" s="220"/>
    </row>
    <row r="142" spans="2:5">
      <c r="D142" s="221">
        <v>0</v>
      </c>
      <c r="E142" s="220">
        <v>0</v>
      </c>
    </row>
    <row r="144" spans="2:5" ht="11.25" customHeight="1"/>
    <row r="145" spans="4:4">
      <c r="D145" s="222"/>
    </row>
  </sheetData>
  <sheetProtection algorithmName="SHA-512" hashValue="GsD4lZ2ZJEPlHVnu5rejDVraCxQQjslZ4NB1nBy4G0tpFEwbwQEn3NOrwEW8kA9VQ0t0wmptiDLSqb+8hAs2Xg==" saltValue="+iFe03WX3+ZLA3OsyZN2/w==" spinCount="100000" sheet="1" objects="1" scenarios="1"/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1" right="1" top="1" bottom="1" header="0.5" footer="0.5"/>
  <pageSetup paperSize="9" scale="42" orientation="portrait" r:id="rId1"/>
  <headerFooter>
    <oddFooter>&amp;L&amp;"-,Cursiva"Las 25 notas que acompañan forman parte integrante de los Estados Financieros.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B1:K109"/>
  <sheetViews>
    <sheetView showGridLines="0" tabSelected="1" topLeftCell="A79" zoomScaleNormal="100" zoomScaleSheetLayoutView="40" workbookViewId="0">
      <selection activeCell="E20" sqref="E20"/>
    </sheetView>
  </sheetViews>
  <sheetFormatPr baseColWidth="10" defaultColWidth="11.42578125" defaultRowHeight="12"/>
  <cols>
    <col min="1" max="2" width="2.28515625" style="163" customWidth="1"/>
    <col min="3" max="3" width="50.7109375" style="163" customWidth="1"/>
    <col min="4" max="4" width="0.140625" style="163" customWidth="1"/>
    <col min="5" max="5" width="20.140625" style="163" customWidth="1"/>
    <col min="6" max="6" width="21.7109375" style="163" customWidth="1"/>
    <col min="7" max="7" width="14.28515625" style="163" bestFit="1" customWidth="1"/>
    <col min="8" max="8" width="34.85546875" style="220" hidden="1" customWidth="1"/>
    <col min="9" max="9" width="13.28515625" style="213" hidden="1" customWidth="1"/>
    <col min="10" max="10" width="16" style="213" hidden="1" customWidth="1"/>
    <col min="11" max="16384" width="11.42578125" style="163"/>
  </cols>
  <sheetData>
    <row r="1" spans="3:10" ht="55.35" customHeight="1"/>
    <row r="3" spans="3:10" ht="9.75" customHeight="1">
      <c r="C3" s="728" t="str">
        <f>+INDICE!B2</f>
        <v>TRADERS PRO CASA DE BOLSA S.A.</v>
      </c>
      <c r="D3" s="728"/>
      <c r="E3" s="728"/>
      <c r="F3" s="728"/>
    </row>
    <row r="4" spans="3:10">
      <c r="C4" s="728" t="s">
        <v>525</v>
      </c>
      <c r="D4" s="728"/>
      <c r="E4" s="728"/>
      <c r="F4" s="728"/>
    </row>
    <row r="5" spans="3:10" ht="26.25" customHeight="1">
      <c r="C5" s="732" t="s">
        <v>526</v>
      </c>
      <c r="D5" s="732"/>
      <c r="E5" s="732"/>
      <c r="F5" s="732"/>
    </row>
    <row r="6" spans="3:10">
      <c r="C6" s="733" t="s">
        <v>527</v>
      </c>
      <c r="D6" s="733"/>
      <c r="E6" s="733"/>
      <c r="F6" s="733"/>
    </row>
    <row r="7" spans="3:10" ht="12.75" thickBot="1">
      <c r="C7" s="735"/>
      <c r="D7" s="735"/>
      <c r="E7" s="735"/>
      <c r="F7" s="735"/>
    </row>
    <row r="8" spans="3:10" ht="12.75" thickBot="1">
      <c r="C8" s="258"/>
      <c r="D8" s="259"/>
      <c r="E8" s="260" t="str">
        <f>INDICE!I3</f>
        <v>Al 30/06/2024</v>
      </c>
      <c r="F8" s="260" t="str">
        <f>INDICE!J3</f>
        <v>Al 30/06/2023</v>
      </c>
    </row>
    <row r="9" spans="3:10">
      <c r="C9" s="339" t="s">
        <v>528</v>
      </c>
      <c r="D9" s="262"/>
      <c r="E9" s="301"/>
      <c r="F9" s="296"/>
    </row>
    <row r="10" spans="3:10">
      <c r="C10" s="261" t="s">
        <v>529</v>
      </c>
      <c r="D10" s="262"/>
      <c r="E10" s="263">
        <f>SUM(E11:E12)</f>
        <v>0</v>
      </c>
      <c r="F10" s="551">
        <v>0</v>
      </c>
    </row>
    <row r="11" spans="3:10">
      <c r="C11" s="264" t="s">
        <v>530</v>
      </c>
      <c r="D11" s="262"/>
      <c r="E11" s="265">
        <v>0</v>
      </c>
      <c r="F11" s="298">
        <v>0</v>
      </c>
    </row>
    <row r="12" spans="3:10">
      <c r="C12" s="264" t="s">
        <v>531</v>
      </c>
      <c r="D12" s="262"/>
      <c r="E12" s="265">
        <v>0</v>
      </c>
      <c r="F12" s="298">
        <v>0</v>
      </c>
    </row>
    <row r="13" spans="3:10">
      <c r="C13" s="264"/>
      <c r="D13" s="262"/>
      <c r="E13" s="265"/>
      <c r="F13" s="298"/>
      <c r="H13" s="220">
        <f>[1]EERR!$C$3</f>
        <v>2328452053</v>
      </c>
    </row>
    <row r="14" spans="3:10" s="96" customFormat="1">
      <c r="C14" s="261" t="s">
        <v>532</v>
      </c>
      <c r="D14" s="262"/>
      <c r="E14" s="263">
        <f>+E15+E16</f>
        <v>11103225</v>
      </c>
      <c r="F14" s="551">
        <v>132713550</v>
      </c>
      <c r="H14" s="333">
        <f>E14+E26+E32+E82+E88+E24+E89</f>
        <v>211425489</v>
      </c>
      <c r="I14" s="601"/>
      <c r="J14" s="601"/>
    </row>
    <row r="15" spans="3:10">
      <c r="C15" s="264" t="s">
        <v>533</v>
      </c>
      <c r="D15" s="262"/>
      <c r="E15" s="265">
        <v>0</v>
      </c>
      <c r="F15" s="298">
        <v>0</v>
      </c>
      <c r="H15" s="220">
        <f>+H13-H14</f>
        <v>2117026564</v>
      </c>
      <c r="I15" s="213" t="s">
        <v>534</v>
      </c>
    </row>
    <row r="16" spans="3:10">
      <c r="C16" s="264" t="s">
        <v>535</v>
      </c>
      <c r="D16" s="262"/>
      <c r="E16" s="265">
        <f>[1]EERR!$C$5</f>
        <v>11103225</v>
      </c>
      <c r="F16" s="298">
        <v>132713550</v>
      </c>
    </row>
    <row r="17" spans="3:10">
      <c r="C17" s="264"/>
      <c r="D17" s="262"/>
      <c r="E17" s="265"/>
      <c r="F17" s="298"/>
    </row>
    <row r="18" spans="3:10" s="96" customFormat="1">
      <c r="C18" s="261" t="s">
        <v>536</v>
      </c>
      <c r="D18" s="262"/>
      <c r="E18" s="263">
        <f>+E19+E20</f>
        <v>0</v>
      </c>
      <c r="F18" s="297">
        <v>0</v>
      </c>
      <c r="H18" s="333"/>
      <c r="I18" s="601"/>
      <c r="J18" s="601"/>
    </row>
    <row r="19" spans="3:10">
      <c r="C19" s="264" t="s">
        <v>537</v>
      </c>
      <c r="D19" s="262"/>
      <c r="E19" s="265">
        <v>0</v>
      </c>
      <c r="F19" s="298">
        <v>0</v>
      </c>
    </row>
    <row r="20" spans="3:10">
      <c r="C20" s="264" t="s">
        <v>538</v>
      </c>
      <c r="D20" s="262"/>
      <c r="E20" s="265">
        <v>0</v>
      </c>
      <c r="F20" s="298">
        <v>0</v>
      </c>
    </row>
    <row r="21" spans="3:10">
      <c r="C21" s="264"/>
      <c r="D21" s="262"/>
      <c r="E21" s="265"/>
      <c r="F21" s="298"/>
    </row>
    <row r="22" spans="3:10">
      <c r="C22" s="261" t="s">
        <v>539</v>
      </c>
      <c r="D22" s="262"/>
      <c r="E22" s="265">
        <v>0</v>
      </c>
      <c r="F22" s="298">
        <v>0</v>
      </c>
    </row>
    <row r="23" spans="3:10">
      <c r="C23" s="261" t="s">
        <v>540</v>
      </c>
      <c r="D23" s="262"/>
      <c r="E23" s="263">
        <v>0</v>
      </c>
      <c r="F23" s="298">
        <v>0</v>
      </c>
    </row>
    <row r="24" spans="3:10">
      <c r="C24" s="261" t="s">
        <v>541</v>
      </c>
      <c r="D24" s="262"/>
      <c r="E24" s="263">
        <v>0</v>
      </c>
      <c r="F24" s="297">
        <v>16403189</v>
      </c>
    </row>
    <row r="25" spans="3:10">
      <c r="C25" s="261" t="s">
        <v>542</v>
      </c>
      <c r="D25" s="262"/>
      <c r="E25" s="263">
        <v>0</v>
      </c>
      <c r="F25" s="297">
        <v>0</v>
      </c>
    </row>
    <row r="26" spans="3:10">
      <c r="C26" s="261" t="s">
        <v>543</v>
      </c>
      <c r="D26" s="262"/>
      <c r="E26" s="263">
        <f>[1]EERR!$C$10-[1]EERR!$C$31-[1]EERR!$C$32</f>
        <v>-30814</v>
      </c>
      <c r="F26" s="551">
        <v>16254454</v>
      </c>
      <c r="G26" s="219"/>
    </row>
    <row r="27" spans="3:10">
      <c r="C27" s="261" t="s">
        <v>544</v>
      </c>
      <c r="D27" s="262"/>
      <c r="E27" s="263">
        <v>0</v>
      </c>
      <c r="F27" s="298">
        <v>0</v>
      </c>
    </row>
    <row r="28" spans="3:10">
      <c r="C28" s="261" t="s">
        <v>545</v>
      </c>
      <c r="D28" s="262"/>
      <c r="E28" s="265">
        <v>0</v>
      </c>
      <c r="F28" s="298">
        <v>0</v>
      </c>
    </row>
    <row r="29" spans="3:10">
      <c r="C29" s="264"/>
      <c r="E29" s="265"/>
      <c r="F29" s="298"/>
      <c r="G29" s="220"/>
    </row>
    <row r="30" spans="3:10">
      <c r="C30" s="261" t="s">
        <v>546</v>
      </c>
      <c r="D30" s="262"/>
      <c r="E30" s="265">
        <v>0</v>
      </c>
      <c r="F30" s="298">
        <v>0</v>
      </c>
      <c r="I30" s="226"/>
    </row>
    <row r="31" spans="3:10">
      <c r="C31" s="261"/>
      <c r="D31" s="262"/>
      <c r="E31" s="301"/>
      <c r="F31" s="298"/>
      <c r="I31" s="226"/>
    </row>
    <row r="32" spans="3:10">
      <c r="C32" s="261" t="s">
        <v>143</v>
      </c>
      <c r="D32" s="262"/>
      <c r="E32" s="263">
        <f>+E33+E34+E35</f>
        <v>5069086</v>
      </c>
      <c r="F32" s="551">
        <v>22969775</v>
      </c>
    </row>
    <row r="33" spans="3:10">
      <c r="C33" s="264" t="s">
        <v>547</v>
      </c>
      <c r="D33" s="262"/>
      <c r="E33" s="263">
        <v>0</v>
      </c>
      <c r="F33" s="297">
        <v>0</v>
      </c>
    </row>
    <row r="34" spans="3:10">
      <c r="C34" s="266" t="s">
        <v>548</v>
      </c>
      <c r="D34" s="222"/>
      <c r="E34" s="265">
        <v>0</v>
      </c>
      <c r="F34" s="298">
        <v>0</v>
      </c>
    </row>
    <row r="35" spans="3:10">
      <c r="C35" s="266" t="s">
        <v>549</v>
      </c>
      <c r="D35" s="222"/>
      <c r="E35" s="265">
        <f>[1]EERR!$C$23+[1]EERR!$C$19</f>
        <v>5069086</v>
      </c>
      <c r="F35" s="298">
        <v>22969775</v>
      </c>
    </row>
    <row r="36" spans="3:10">
      <c r="C36" s="264"/>
      <c r="D36" s="222"/>
      <c r="E36" s="265"/>
      <c r="F36" s="298"/>
    </row>
    <row r="37" spans="3:10">
      <c r="C37" s="339" t="s">
        <v>550</v>
      </c>
      <c r="D37" s="222"/>
      <c r="E37" s="263">
        <f>SUM(E38:E40)</f>
        <v>132741018</v>
      </c>
      <c r="F37" s="551">
        <v>104315679</v>
      </c>
    </row>
    <row r="38" spans="3:10">
      <c r="C38" s="264" t="s">
        <v>551</v>
      </c>
      <c r="D38" s="222"/>
      <c r="E38" s="265">
        <v>0</v>
      </c>
      <c r="F38" s="298">
        <v>0</v>
      </c>
    </row>
    <row r="39" spans="3:10">
      <c r="C39" s="264" t="s">
        <v>552</v>
      </c>
      <c r="D39" s="222"/>
      <c r="E39" s="265">
        <v>0</v>
      </c>
      <c r="F39" s="298">
        <v>0</v>
      </c>
    </row>
    <row r="40" spans="3:10">
      <c r="C40" s="264" t="s">
        <v>553</v>
      </c>
      <c r="D40" s="222"/>
      <c r="E40" s="265">
        <f>[1]EERR!$C$27-[1]EERR!$C$31-[1]EERR!$C$32</f>
        <v>132741018</v>
      </c>
      <c r="F40" s="298">
        <v>104315679</v>
      </c>
    </row>
    <row r="41" spans="3:10">
      <c r="C41" s="267" t="s">
        <v>554</v>
      </c>
      <c r="D41" s="268"/>
      <c r="E41" s="302">
        <f>+E10+E24+E25+E32-E37+E26+E27+E14+E18</f>
        <v>-116599521</v>
      </c>
      <c r="F41" s="552">
        <v>84025289</v>
      </c>
    </row>
    <row r="42" spans="3:10">
      <c r="C42" s="264"/>
      <c r="D42" s="222"/>
      <c r="E42" s="265"/>
      <c r="F42" s="296"/>
      <c r="G42" s="222"/>
      <c r="J42" s="226"/>
    </row>
    <row r="43" spans="3:10">
      <c r="C43" s="269" t="s">
        <v>555</v>
      </c>
      <c r="D43" s="262"/>
      <c r="E43" s="263">
        <f>SUM(E44:E46)</f>
        <v>0</v>
      </c>
      <c r="F43" s="299">
        <v>0</v>
      </c>
      <c r="G43" s="219"/>
    </row>
    <row r="44" spans="3:10">
      <c r="C44" s="266" t="s">
        <v>556</v>
      </c>
      <c r="D44" s="262"/>
      <c r="E44" s="265">
        <v>0</v>
      </c>
      <c r="F44" s="296">
        <v>0</v>
      </c>
      <c r="G44" s="219"/>
    </row>
    <row r="45" spans="3:10">
      <c r="C45" s="266" t="s">
        <v>557</v>
      </c>
      <c r="D45" s="262"/>
      <c r="E45" s="265">
        <v>0</v>
      </c>
      <c r="F45" s="296">
        <v>0</v>
      </c>
      <c r="G45" s="219"/>
    </row>
    <row r="46" spans="3:10">
      <c r="C46" s="266" t="s">
        <v>558</v>
      </c>
      <c r="D46" s="262"/>
      <c r="E46" s="265">
        <v>0</v>
      </c>
      <c r="F46" s="296">
        <v>0</v>
      </c>
      <c r="G46" s="219"/>
    </row>
    <row r="47" spans="3:10">
      <c r="C47" s="266"/>
      <c r="D47" s="222"/>
      <c r="E47" s="265"/>
      <c r="F47" s="296"/>
      <c r="G47" s="219"/>
    </row>
    <row r="48" spans="3:10" ht="15">
      <c r="C48" s="269" t="s">
        <v>166</v>
      </c>
      <c r="D48" s="262"/>
      <c r="E48" s="263" t="str">
        <f>Tabla5[[#Headers],[ 150.923.036 ]]</f>
        <v xml:space="preserve"> 150.923.036 </v>
      </c>
      <c r="F48" s="551" t="str">
        <f>Tabla5[[#Headers],[ 643.284.308 ]]</f>
        <v xml:space="preserve"> 643.284.308 </v>
      </c>
      <c r="G48" s="222"/>
      <c r="H48" s="598" t="s">
        <v>166</v>
      </c>
      <c r="I48" s="599" t="s">
        <v>559</v>
      </c>
      <c r="J48" s="599" t="s">
        <v>560</v>
      </c>
    </row>
    <row r="49" spans="3:10" s="570" customFormat="1" ht="15">
      <c r="C49" s="604" t="str">
        <f>Tabla5[[#This Row],[Gastos De Administración]]</f>
        <v>Sueldos Y Otras Remuneraciones Al Personal</v>
      </c>
      <c r="D49" s="379"/>
      <c r="E49" s="378">
        <f>Tabla5[[#This Row],[ 150.923.036 ]]</f>
        <v>41713277</v>
      </c>
      <c r="F49" s="569">
        <f>Tabla5[[#This Row],[ 643.284.308 ]]</f>
        <v>123726360</v>
      </c>
      <c r="G49" s="379"/>
      <c r="H49" s="605" t="s">
        <v>167</v>
      </c>
      <c r="I49" s="606">
        <v>41713277</v>
      </c>
      <c r="J49" s="673">
        <v>123726360</v>
      </c>
    </row>
    <row r="50" spans="3:10" s="342" customFormat="1" ht="15">
      <c r="C50" s="641" t="str">
        <f>Tabla5[[#This Row],[Gastos De Administración]]</f>
        <v>Sueldos Y Jornales</v>
      </c>
      <c r="D50" s="405"/>
      <c r="E50" s="642">
        <f>Tabla5[[#This Row],[ 150.923.036 ]]</f>
        <v>28833333</v>
      </c>
      <c r="F50" s="643">
        <f>Tabla5[[#This Row],[ 643.284.308 ]]</f>
        <v>102968508</v>
      </c>
      <c r="G50" s="405"/>
      <c r="H50" s="644" t="s">
        <v>168</v>
      </c>
      <c r="I50" s="645">
        <v>28833333</v>
      </c>
      <c r="J50" s="673">
        <v>102968508</v>
      </c>
    </row>
    <row r="51" spans="3:10" ht="15">
      <c r="C51" s="266" t="str">
        <f>Tabla5[[#This Row],[Gastos De Administración]]</f>
        <v>Aporte Patronal</v>
      </c>
      <c r="D51" s="222"/>
      <c r="E51" s="265">
        <f>Tabla5[[#This Row],[ 150.923.036 ]]</f>
        <v>3932500</v>
      </c>
      <c r="F51" s="296">
        <f>Tabla5[[#This Row],[ 643.284.308 ]]</f>
        <v>16989806</v>
      </c>
      <c r="G51" s="222"/>
      <c r="H51" s="637" t="s">
        <v>169</v>
      </c>
      <c r="I51" s="600">
        <v>3932500</v>
      </c>
      <c r="J51" s="674">
        <v>16989806</v>
      </c>
    </row>
    <row r="52" spans="3:10" ht="15">
      <c r="C52" s="266" t="str">
        <f>Tabla5[[#This Row],[Gastos De Administración]]</f>
        <v>Otros Beneficios Al Personal</v>
      </c>
      <c r="D52" s="262"/>
      <c r="E52" s="265">
        <f>Tabla5[[#This Row],[ 150.923.036 ]]</f>
        <v>6544666</v>
      </c>
      <c r="F52" s="296">
        <f>Tabla5[[#This Row],[ 643.284.308 ]]</f>
        <v>3768046</v>
      </c>
      <c r="G52" s="222"/>
      <c r="H52" s="637" t="s">
        <v>170</v>
      </c>
      <c r="I52" s="600">
        <v>6544666</v>
      </c>
      <c r="J52" s="674">
        <v>3768046</v>
      </c>
    </row>
    <row r="53" spans="3:10" ht="15">
      <c r="C53" s="266" t="str">
        <f>Tabla5[[#This Row],[Gastos De Administración]]</f>
        <v>Aguinaldos</v>
      </c>
      <c r="D53" s="222"/>
      <c r="E53" s="265">
        <f>Tabla5[[#This Row],[ 150.923.036 ]]</f>
        <v>2402778</v>
      </c>
      <c r="F53" s="296">
        <f>Tabla5[[#This Row],[ 643.284.308 ]]</f>
        <v>0</v>
      </c>
      <c r="G53" s="222"/>
      <c r="H53" s="637" t="s">
        <v>171</v>
      </c>
      <c r="I53" s="600">
        <v>2402778</v>
      </c>
      <c r="J53" s="675">
        <v>0</v>
      </c>
    </row>
    <row r="54" spans="3:10" s="570" customFormat="1" ht="15">
      <c r="C54" s="376" t="str">
        <f>Tabla5[[#This Row],[Gastos De Administración]]</f>
        <v>Remuneración Personal Superior</v>
      </c>
      <c r="D54" s="377"/>
      <c r="E54" s="378">
        <f>Tabla5[[#This Row],[ 150.923.036 ]]</f>
        <v>66363638</v>
      </c>
      <c r="F54" s="569">
        <f>Tabla5[[#This Row],[ 643.284.308 ]]</f>
        <v>270000002</v>
      </c>
      <c r="G54" s="379"/>
      <c r="H54" s="605" t="s">
        <v>174</v>
      </c>
      <c r="I54" s="606">
        <v>66363638</v>
      </c>
      <c r="J54" s="675">
        <v>270000002</v>
      </c>
    </row>
    <row r="55" spans="3:10" s="96" customFormat="1" ht="15">
      <c r="C55" s="266" t="str">
        <f>Tabla5[[#This Row],[Gastos De Administración]]</f>
        <v xml:space="preserve">Servicios Personales Independientes </v>
      </c>
      <c r="D55" s="222"/>
      <c r="E55" s="265">
        <f>Tabla5[[#This Row],[ 150.923.036 ]]</f>
        <v>66363638</v>
      </c>
      <c r="F55" s="296">
        <f>Tabla5[[#This Row],[ 643.284.308 ]]</f>
        <v>270000002</v>
      </c>
      <c r="G55" s="262"/>
      <c r="H55" s="637" t="s">
        <v>175</v>
      </c>
      <c r="I55" s="600">
        <v>66363638</v>
      </c>
      <c r="J55" s="673">
        <v>270000002</v>
      </c>
    </row>
    <row r="56" spans="3:10" s="570" customFormat="1" ht="15">
      <c r="C56" s="376" t="str">
        <f>Tabla5[[#This Row],[Gastos De Administración]]</f>
        <v>Servicios Prestados Por Terceros</v>
      </c>
      <c r="D56" s="379"/>
      <c r="E56" s="378">
        <f>Tabla5[[#This Row],[ 150.923.036 ]]</f>
        <v>42846121</v>
      </c>
      <c r="F56" s="569">
        <f>Tabla5[[#This Row],[ 643.284.308 ]]</f>
        <v>249557946</v>
      </c>
      <c r="G56" s="379"/>
      <c r="H56" s="605" t="s">
        <v>176</v>
      </c>
      <c r="I56" s="606">
        <v>42846121</v>
      </c>
      <c r="J56" s="675">
        <v>249557946</v>
      </c>
    </row>
    <row r="57" spans="3:10" s="96" customFormat="1" ht="15">
      <c r="C57" s="266" t="str">
        <f>Tabla5[[#This Row],[Gastos De Administración]]</f>
        <v>Honorarios Profesionales</v>
      </c>
      <c r="D57" s="262"/>
      <c r="E57" s="265">
        <f>Tabla5[[#This Row],[ 150.923.036 ]]</f>
        <v>1600000</v>
      </c>
      <c r="F57" s="296">
        <f>Tabla5[[#This Row],[ 643.284.308 ]]</f>
        <v>2619185</v>
      </c>
      <c r="G57" s="262"/>
      <c r="H57" s="637" t="s">
        <v>177</v>
      </c>
      <c r="I57" s="600">
        <v>1600000</v>
      </c>
      <c r="J57" s="676">
        <v>2619185</v>
      </c>
    </row>
    <row r="58" spans="3:10" ht="15">
      <c r="C58" s="266" t="str">
        <f>Tabla5[[#This Row],[Gastos De Administración]]</f>
        <v>Servicios Contratados Ire</v>
      </c>
      <c r="D58" s="222"/>
      <c r="E58" s="265">
        <f>Tabla5[[#This Row],[ 150.923.036 ]]</f>
        <v>17439240</v>
      </c>
      <c r="F58" s="296">
        <f>Tabla5[[#This Row],[ 643.284.308 ]]</f>
        <v>52415649</v>
      </c>
      <c r="G58" s="222"/>
      <c r="H58" s="637" t="s">
        <v>178</v>
      </c>
      <c r="I58" s="600">
        <v>17439240</v>
      </c>
      <c r="J58" s="675">
        <v>52415649</v>
      </c>
    </row>
    <row r="59" spans="3:10" ht="15">
      <c r="C59" s="266" t="str">
        <f>Tabla5[[#This Row],[Gastos De Administración]]</f>
        <v>Servicios Personales Irp</v>
      </c>
      <c r="D59" s="222"/>
      <c r="E59" s="265">
        <f>Tabla5[[#This Row],[ 150.923.036 ]]</f>
        <v>1741174</v>
      </c>
      <c r="F59" s="296">
        <f>Tabla5[[#This Row],[ 643.284.308 ]]</f>
        <v>4740908</v>
      </c>
      <c r="G59" s="222"/>
      <c r="H59" s="637" t="s">
        <v>179</v>
      </c>
      <c r="I59" s="600">
        <v>1741174</v>
      </c>
      <c r="J59" s="675">
        <v>4740908</v>
      </c>
    </row>
    <row r="60" spans="3:10" ht="15">
      <c r="C60" s="266" t="str">
        <f>Tabla5[[#This Row],[Gastos De Administración]]</f>
        <v>Agua, Luz, Teléfono E Internet</v>
      </c>
      <c r="D60" s="222"/>
      <c r="E60" s="265">
        <f>Tabla5[[#This Row],[ 150.923.036 ]]</f>
        <v>3615590</v>
      </c>
      <c r="F60" s="296">
        <f>Tabla5[[#This Row],[ 643.284.308 ]]</f>
        <v>6477847</v>
      </c>
      <c r="G60" s="222"/>
      <c r="H60" s="637" t="s">
        <v>180</v>
      </c>
      <c r="I60" s="600">
        <v>3615590</v>
      </c>
      <c r="J60" s="674">
        <v>6477847</v>
      </c>
    </row>
    <row r="61" spans="3:10" ht="15">
      <c r="C61" s="266" t="str">
        <f>Tabla5[[#This Row],[Gastos De Administración]]</f>
        <v>Movilidad Y Viaticos</v>
      </c>
      <c r="D61" s="222"/>
      <c r="E61" s="265">
        <f>Tabla5[[#This Row],[ 150.923.036 ]]</f>
        <v>235000</v>
      </c>
      <c r="F61" s="296">
        <f>Tabla5[[#This Row],[ 643.284.308 ]]</f>
        <v>4621393</v>
      </c>
      <c r="G61" s="222"/>
      <c r="H61" s="637" t="s">
        <v>181</v>
      </c>
      <c r="I61" s="600">
        <v>235000</v>
      </c>
      <c r="J61" s="674">
        <v>4621393</v>
      </c>
    </row>
    <row r="62" spans="3:10" ht="15">
      <c r="C62" s="266" t="str">
        <f>Tabla5[[#This Row],[Gastos De Administración]]</f>
        <v>Seguros Devengados</v>
      </c>
      <c r="D62" s="222"/>
      <c r="E62" s="265">
        <f>Tabla5[[#This Row],[ 150.923.036 ]]</f>
        <v>2144638</v>
      </c>
      <c r="F62" s="296">
        <f>Tabla5[[#This Row],[ 643.284.308 ]]</f>
        <v>0</v>
      </c>
      <c r="G62" s="222"/>
      <c r="H62" s="637" t="s">
        <v>561</v>
      </c>
      <c r="I62" s="600">
        <v>2144638</v>
      </c>
      <c r="J62" s="674">
        <v>0</v>
      </c>
    </row>
    <row r="63" spans="3:10" ht="15">
      <c r="C63" s="266" t="str">
        <f>Tabla5[[#This Row],[Gastos De Administración]]</f>
        <v>Refrigerio Y Cafeteria</v>
      </c>
      <c r="D63" s="222"/>
      <c r="E63" s="265">
        <f>Tabla5[[#This Row],[ 150.923.036 ]]</f>
        <v>1377273</v>
      </c>
      <c r="F63" s="296">
        <f>Tabla5[[#This Row],[ 643.284.308 ]]</f>
        <v>2605125</v>
      </c>
      <c r="G63" s="222"/>
      <c r="H63" s="637" t="s">
        <v>183</v>
      </c>
      <c r="I63" s="600">
        <v>1377273</v>
      </c>
      <c r="J63" s="674">
        <v>2605125</v>
      </c>
    </row>
    <row r="64" spans="3:10" ht="15">
      <c r="C64" s="266" t="str">
        <f>Tabla5[[#This Row],[Gastos De Administración]]</f>
        <v>Papeleria E Impresos</v>
      </c>
      <c r="D64" s="222"/>
      <c r="E64" s="265">
        <f>Tabla5[[#This Row],[ 150.923.036 ]]</f>
        <v>57273</v>
      </c>
      <c r="F64" s="296">
        <f>Tabla5[[#This Row],[ 643.284.308 ]]</f>
        <v>748637</v>
      </c>
      <c r="G64" s="222"/>
      <c r="H64" s="637" t="s">
        <v>185</v>
      </c>
      <c r="I64" s="600">
        <v>57273</v>
      </c>
      <c r="J64" s="674">
        <v>748637</v>
      </c>
    </row>
    <row r="65" spans="2:10" ht="15">
      <c r="C65" s="266" t="str">
        <f>Tabla5[[#This Row],[Gastos De Administración]]</f>
        <v>Gastos de Ferretería</v>
      </c>
      <c r="D65" s="222"/>
      <c r="E65" s="265">
        <f>Tabla5[[#This Row],[ 150.923.036 ]]</f>
        <v>508727</v>
      </c>
      <c r="F65" s="296">
        <f>Tabla5[[#This Row],[ 643.284.308 ]]</f>
        <v>0</v>
      </c>
      <c r="G65" s="222"/>
      <c r="H65" s="637" t="s">
        <v>562</v>
      </c>
      <c r="I65" s="600">
        <v>508727</v>
      </c>
      <c r="J65" s="674">
        <v>0</v>
      </c>
    </row>
    <row r="66" spans="2:10" ht="15">
      <c r="C66" s="266" t="str">
        <f>Tabla5[[#This Row],[Gastos De Administración]]</f>
        <v>Gastos No Deducibles</v>
      </c>
      <c r="D66" s="222"/>
      <c r="E66" s="265">
        <f>Tabla5[[#This Row],[ 150.923.036 ]]</f>
        <v>982408</v>
      </c>
      <c r="F66" s="296">
        <f>Tabla5[[#This Row],[ 643.284.308 ]]</f>
        <v>156821078</v>
      </c>
      <c r="G66" s="222"/>
      <c r="H66" s="637" t="s">
        <v>186</v>
      </c>
      <c r="I66" s="600">
        <v>982408</v>
      </c>
      <c r="J66" s="674">
        <v>156821078</v>
      </c>
    </row>
    <row r="67" spans="2:10" ht="15">
      <c r="C67" s="266" t="str">
        <f>Tabla5[[#This Row],[Gastos De Administración]]</f>
        <v>Dominios Y Suscripciones</v>
      </c>
      <c r="D67" s="262"/>
      <c r="E67" s="265">
        <f>Tabla5[[#This Row],[ 150.923.036 ]]</f>
        <v>166160</v>
      </c>
      <c r="F67" s="296">
        <f>Tabla5[[#This Row],[ 643.284.308 ]]</f>
        <v>220930</v>
      </c>
      <c r="G67" s="222"/>
      <c r="H67" s="637" t="s">
        <v>187</v>
      </c>
      <c r="I67" s="600">
        <v>166160</v>
      </c>
      <c r="J67" s="600">
        <v>220930</v>
      </c>
    </row>
    <row r="68" spans="2:10" ht="15">
      <c r="C68" s="266" t="str">
        <f>Tabla5[[#This Row],[Gastos De Administración]]</f>
        <v>Gastos administrativos</v>
      </c>
      <c r="D68" s="222"/>
      <c r="E68" s="265">
        <f>Tabla5[[#This Row],[ 150.923.036 ]]</f>
        <v>5221500</v>
      </c>
      <c r="F68" s="296">
        <f>Tabla5[[#This Row],[ 643.284.308 ]]</f>
        <v>400000</v>
      </c>
      <c r="G68" s="222"/>
      <c r="H68" s="637" t="s">
        <v>188</v>
      </c>
      <c r="I68" s="600">
        <v>5221500</v>
      </c>
      <c r="J68" s="600">
        <v>400000</v>
      </c>
    </row>
    <row r="69" spans="2:10" ht="15">
      <c r="C69" s="266" t="str">
        <f>Tabla5[[#This Row],[Gastos De Administración]]</f>
        <v>Gastos de encomiendas y envíos</v>
      </c>
      <c r="D69" s="222"/>
      <c r="E69" s="265">
        <f>Tabla5[[#This Row],[ 150.923.036 ]]</f>
        <v>27273</v>
      </c>
      <c r="F69" s="296">
        <f>Tabla5[[#This Row],[ 643.284.308 ]]</f>
        <v>102136</v>
      </c>
      <c r="G69" s="222"/>
      <c r="H69" s="637" t="s">
        <v>563</v>
      </c>
      <c r="I69" s="600">
        <v>27273</v>
      </c>
      <c r="J69" s="600">
        <v>102136</v>
      </c>
    </row>
    <row r="70" spans="2:10" s="636" customFormat="1" ht="15">
      <c r="C70" s="638" t="str">
        <f>Tabla5[[#This Row],[Gastos De Administración]]</f>
        <v>Gastos De Impuestos</v>
      </c>
      <c r="D70" s="633"/>
      <c r="E70" s="634">
        <f>Tabla5[[#This Row],[ 150.923.036 ]]</f>
        <v>7729865</v>
      </c>
      <c r="F70" s="635">
        <f>Tabla5[[#This Row],[ 643.284.308 ]]</f>
        <v>13957503</v>
      </c>
      <c r="G70" s="633"/>
      <c r="H70" s="558" t="s">
        <v>191</v>
      </c>
      <c r="I70" s="683">
        <v>7729865</v>
      </c>
      <c r="J70" s="639">
        <v>13957503</v>
      </c>
    </row>
    <row r="71" spans="2:10" ht="15">
      <c r="C71" s="266" t="str">
        <f>Tabla5[[#This Row],[Gastos De Administración]]</f>
        <v>Iva Gnd</v>
      </c>
      <c r="D71" s="222"/>
      <c r="E71" s="265">
        <f>Tabla5[[#This Row],[ 150.923.036 ]]</f>
        <v>62372</v>
      </c>
      <c r="F71" s="296">
        <f>Tabla5[[#This Row],[ 643.284.308 ]]</f>
        <v>0</v>
      </c>
      <c r="G71" s="222"/>
      <c r="H71" t="s">
        <v>564</v>
      </c>
      <c r="I71" s="640">
        <v>62372</v>
      </c>
      <c r="J71" s="602">
        <v>0</v>
      </c>
    </row>
    <row r="72" spans="2:10" ht="15">
      <c r="C72" s="266" t="str">
        <f>Tabla5[[#This Row],[Gastos De Administración]]</f>
        <v>Multas Y Sanciones</v>
      </c>
      <c r="D72" s="222"/>
      <c r="E72" s="265">
        <f>Tabla5[[#This Row],[ 150.923.036 ]]</f>
        <v>100000</v>
      </c>
      <c r="F72" s="296">
        <f>Tabla5[[#This Row],[ 643.284.308 ]]</f>
        <v>4562492</v>
      </c>
      <c r="H72" s="603" t="s">
        <v>192</v>
      </c>
      <c r="I72" s="602">
        <v>100000</v>
      </c>
      <c r="J72" s="602">
        <v>4562492</v>
      </c>
    </row>
    <row r="73" spans="2:10" ht="15">
      <c r="C73" s="266" t="str">
        <f>Tabla5[[#This Row],[Gastos De Administración]]</f>
        <v>Impuestos, Patentes, Tasas Y Otras Contr</v>
      </c>
      <c r="D73" s="222"/>
      <c r="E73" s="265">
        <f>Tabla5[[#This Row],[ 150.923.036 ]]</f>
        <v>7567493</v>
      </c>
      <c r="F73" s="296">
        <f>Tabla5[[#This Row],[ 643.284.308 ]]</f>
        <v>7932300</v>
      </c>
      <c r="H73" s="603" t="s">
        <v>193</v>
      </c>
      <c r="I73" s="602">
        <v>7567493</v>
      </c>
      <c r="J73" s="602">
        <v>7932300</v>
      </c>
    </row>
    <row r="74" spans="2:10" ht="15" hidden="1">
      <c r="C74" s="266">
        <f>Tabla5[[#This Row],[Gastos De Administración]]</f>
        <v>0</v>
      </c>
      <c r="D74" s="222"/>
      <c r="E74" s="265">
        <f>Tabla5[[#This Row],[ 150.923.036 ]]</f>
        <v>0</v>
      </c>
      <c r="F74" s="296">
        <f>Tabla5[[#This Row],[ 643.284.308 ]]</f>
        <v>0</v>
      </c>
      <c r="H74" s="619"/>
      <c r="I74" s="602"/>
      <c r="J74" s="602"/>
    </row>
    <row r="75" spans="2:10" ht="15" hidden="1">
      <c r="C75" s="266">
        <f>Tabla5[[#This Row],[Gastos De Administración]]</f>
        <v>0</v>
      </c>
      <c r="D75" s="222"/>
      <c r="E75" s="265">
        <f>Tabla5[[#This Row],[ 150.923.036 ]]</f>
        <v>0</v>
      </c>
      <c r="F75" s="296">
        <f>Tabla5[[#This Row],[ 643.284.308 ]]</f>
        <v>0</v>
      </c>
      <c r="H75" s="619"/>
      <c r="I75" s="602"/>
      <c r="J75" s="602"/>
    </row>
    <row r="76" spans="2:10" ht="15" hidden="1">
      <c r="B76" s="163" t="s">
        <v>565</v>
      </c>
      <c r="C76" s="266">
        <f>Tabla5[[#This Row],[Gastos De Administración]]</f>
        <v>0</v>
      </c>
      <c r="D76" s="222"/>
      <c r="E76" s="265">
        <f>Tabla5[[#This Row],[ 150.923.036 ]]</f>
        <v>0</v>
      </c>
      <c r="F76" s="296">
        <f>Tabla5[[#This Row],[ 643.284.308 ]]</f>
        <v>0</v>
      </c>
      <c r="H76" s="619"/>
      <c r="I76" s="602"/>
      <c r="J76" s="602"/>
    </row>
    <row r="77" spans="2:10" ht="15">
      <c r="C77" s="266"/>
      <c r="D77" s="405"/>
      <c r="E77" s="265"/>
      <c r="F77" s="296"/>
      <c r="G77" s="227"/>
      <c r="H77" s="682"/>
      <c r="I77" s="602"/>
      <c r="J77" s="602"/>
    </row>
    <row r="78" spans="2:10" ht="15">
      <c r="C78" s="266"/>
      <c r="D78" s="222"/>
      <c r="E78" s="265"/>
      <c r="F78" s="296"/>
      <c r="H78" s="619"/>
      <c r="I78" s="602"/>
      <c r="J78" s="602"/>
    </row>
    <row r="79" spans="2:10" ht="15">
      <c r="C79" s="267" t="s">
        <v>566</v>
      </c>
      <c r="D79" s="268"/>
      <c r="E79" s="302">
        <f>+E41-E43-E48</f>
        <v>-267522557</v>
      </c>
      <c r="F79" s="552">
        <f>+F41-F43-F48</f>
        <v>-559259019</v>
      </c>
      <c r="G79" s="219"/>
      <c r="H79" s="619"/>
      <c r="I79" s="602"/>
      <c r="J79" s="602"/>
    </row>
    <row r="80" spans="2:10" ht="15">
      <c r="C80" s="266"/>
      <c r="D80" s="222"/>
      <c r="E80" s="265"/>
      <c r="F80" s="296"/>
      <c r="G80" s="219"/>
      <c r="H80" s="619"/>
      <c r="I80" s="602"/>
      <c r="J80" s="602"/>
    </row>
    <row r="81" spans="3:11" ht="15">
      <c r="C81" s="340" t="s">
        <v>567</v>
      </c>
      <c r="D81" s="262"/>
      <c r="E81" s="263">
        <f>+E82-E83</f>
        <v>114217511</v>
      </c>
      <c r="F81" s="551">
        <v>156267430</v>
      </c>
      <c r="G81" s="219"/>
      <c r="H81" s="619"/>
      <c r="I81" s="602"/>
      <c r="J81" s="602"/>
    </row>
    <row r="82" spans="3:11">
      <c r="C82" s="266" t="s">
        <v>549</v>
      </c>
      <c r="D82" s="262"/>
      <c r="E82" s="265">
        <f>[1]EERR!$C$24+[1]EERR!$C$25</f>
        <v>114217511</v>
      </c>
      <c r="F82" s="296">
        <v>156267430</v>
      </c>
    </row>
    <row r="83" spans="3:11">
      <c r="C83" s="266" t="s">
        <v>568</v>
      </c>
      <c r="D83" s="262"/>
      <c r="E83" s="265">
        <v>0</v>
      </c>
      <c r="F83" s="299">
        <v>0</v>
      </c>
    </row>
    <row r="84" spans="3:11">
      <c r="C84" s="269"/>
      <c r="D84" s="222"/>
      <c r="E84" s="265"/>
      <c r="F84" s="296"/>
    </row>
    <row r="85" spans="3:11">
      <c r="C85" s="340" t="s">
        <v>569</v>
      </c>
      <c r="D85" s="222"/>
      <c r="E85" s="263">
        <f>+E87+E90</f>
        <v>73378534</v>
      </c>
      <c r="F85" s="551">
        <v>209093346</v>
      </c>
    </row>
    <row r="86" spans="3:11">
      <c r="C86" s="269"/>
      <c r="D86" s="222"/>
      <c r="E86" s="263"/>
      <c r="F86" s="299"/>
    </row>
    <row r="87" spans="3:11">
      <c r="C87" s="269" t="s">
        <v>570</v>
      </c>
      <c r="D87" s="222"/>
      <c r="E87" s="263">
        <f>SUM(E88:E89)</f>
        <v>81066481</v>
      </c>
      <c r="F87" s="551">
        <v>911461260</v>
      </c>
    </row>
    <row r="88" spans="3:11">
      <c r="C88" s="266" t="s">
        <v>571</v>
      </c>
      <c r="D88" s="222"/>
      <c r="E88" s="265">
        <f>[1]EERR!$C$13</f>
        <v>75676861</v>
      </c>
      <c r="F88" s="296">
        <v>866058936</v>
      </c>
      <c r="G88" s="219"/>
      <c r="K88" s="214"/>
    </row>
    <row r="89" spans="3:11">
      <c r="C89" s="266" t="s">
        <v>572</v>
      </c>
      <c r="D89" s="222"/>
      <c r="E89" s="265">
        <f>-[1]EERR!$C$69</f>
        <v>5389620</v>
      </c>
      <c r="F89" s="296">
        <v>45402324</v>
      </c>
    </row>
    <row r="90" spans="3:11">
      <c r="C90" s="269" t="s">
        <v>573</v>
      </c>
      <c r="D90" s="222"/>
      <c r="E90" s="263">
        <f>SUM(E91:E92)*-1</f>
        <v>-7687947</v>
      </c>
      <c r="F90" s="551">
        <v>-702367914</v>
      </c>
    </row>
    <row r="91" spans="3:11">
      <c r="C91" s="266" t="s">
        <v>574</v>
      </c>
      <c r="D91" s="222"/>
      <c r="E91" s="265">
        <f>[1]EERR!$C$64</f>
        <v>2736884</v>
      </c>
      <c r="F91" s="296">
        <v>659527094</v>
      </c>
      <c r="G91" s="219"/>
    </row>
    <row r="92" spans="3:11">
      <c r="C92" s="266" t="s">
        <v>572</v>
      </c>
      <c r="D92" s="222"/>
      <c r="E92" s="265">
        <f>[1]EERR!$C$70</f>
        <v>4951063</v>
      </c>
      <c r="F92" s="296">
        <v>42840820</v>
      </c>
      <c r="G92" s="222"/>
    </row>
    <row r="93" spans="3:11">
      <c r="C93" s="266"/>
      <c r="D93" s="222"/>
      <c r="E93" s="265"/>
      <c r="F93" s="296"/>
    </row>
    <row r="94" spans="3:11">
      <c r="C94" s="339" t="s">
        <v>575</v>
      </c>
      <c r="D94" s="262"/>
      <c r="E94" s="263">
        <f>+E95-E96</f>
        <v>-964241</v>
      </c>
      <c r="F94" s="299">
        <v>0</v>
      </c>
    </row>
    <row r="95" spans="3:11">
      <c r="C95" s="264" t="s">
        <v>576</v>
      </c>
      <c r="D95" s="222"/>
      <c r="E95" s="265">
        <f>[1]EERR!$C$22</f>
        <v>9642406</v>
      </c>
      <c r="F95" s="296">
        <v>0</v>
      </c>
    </row>
    <row r="96" spans="3:11" ht="9.75" customHeight="1">
      <c r="C96" s="264" t="s">
        <v>577</v>
      </c>
      <c r="D96" s="222"/>
      <c r="E96" s="265">
        <f>[1]EERR!$C$71</f>
        <v>10606647</v>
      </c>
      <c r="F96" s="296">
        <v>0</v>
      </c>
    </row>
    <row r="97" spans="3:8">
      <c r="C97" s="264"/>
      <c r="D97" s="222"/>
      <c r="E97" s="265"/>
      <c r="F97" s="296"/>
    </row>
    <row r="98" spans="3:8">
      <c r="C98" s="261" t="s">
        <v>578</v>
      </c>
      <c r="D98" s="262"/>
      <c r="E98" s="263">
        <f>E99-E100</f>
        <v>0</v>
      </c>
      <c r="F98" s="299">
        <v>0</v>
      </c>
    </row>
    <row r="99" spans="3:8">
      <c r="C99" s="264" t="s">
        <v>124</v>
      </c>
      <c r="D99" s="222"/>
      <c r="E99" s="265">
        <v>0</v>
      </c>
      <c r="F99" s="296">
        <v>0</v>
      </c>
    </row>
    <row r="100" spans="3:8">
      <c r="C100" s="264" t="s">
        <v>579</v>
      </c>
      <c r="D100" s="222"/>
      <c r="E100" s="265">
        <v>0</v>
      </c>
      <c r="F100" s="296">
        <v>0</v>
      </c>
      <c r="G100" s="342"/>
      <c r="H100" s="342"/>
    </row>
    <row r="101" spans="3:8">
      <c r="C101" s="264"/>
      <c r="D101" s="222"/>
      <c r="E101" s="265"/>
      <c r="F101" s="296"/>
    </row>
    <row r="102" spans="3:8">
      <c r="C102" s="267" t="s">
        <v>580</v>
      </c>
      <c r="D102" s="268"/>
      <c r="E102" s="302">
        <f>+E79+E85+E94+E98+E81</f>
        <v>-80890753</v>
      </c>
      <c r="F102" s="552">
        <v>-193898242</v>
      </c>
    </row>
    <row r="103" spans="3:8">
      <c r="C103" s="264"/>
      <c r="D103" s="222"/>
      <c r="E103" s="265"/>
      <c r="F103" s="296">
        <v>0</v>
      </c>
    </row>
    <row r="104" spans="3:8">
      <c r="C104" s="261" t="s">
        <v>581</v>
      </c>
      <c r="D104" s="262"/>
      <c r="E104" s="265">
        <v>0</v>
      </c>
      <c r="F104" s="296">
        <v>0</v>
      </c>
    </row>
    <row r="105" spans="3:8">
      <c r="C105" s="289" t="s">
        <v>467</v>
      </c>
      <c r="D105" s="270"/>
      <c r="E105" s="265">
        <v>0</v>
      </c>
      <c r="F105" s="300">
        <f>+F101-F103-F104</f>
        <v>0</v>
      </c>
    </row>
    <row r="106" spans="3:8" ht="12.75" thickBot="1">
      <c r="C106" s="290" t="s">
        <v>480</v>
      </c>
      <c r="D106" s="291"/>
      <c r="E106" s="303">
        <f>+E102-E104-E105</f>
        <v>-80890753</v>
      </c>
      <c r="F106" s="553">
        <f>+F102-F104-F105</f>
        <v>-193898242</v>
      </c>
    </row>
    <row r="107" spans="3:8">
      <c r="C107" s="96"/>
      <c r="D107" s="262"/>
      <c r="E107" s="590">
        <f>+E106-'BALANCE GRAL'!G73</f>
        <v>0</v>
      </c>
      <c r="F107" s="590">
        <v>0</v>
      </c>
    </row>
    <row r="108" spans="3:8">
      <c r="C108" s="734" t="s">
        <v>490</v>
      </c>
      <c r="D108" s="734"/>
      <c r="E108" s="734"/>
      <c r="F108" s="734"/>
    </row>
    <row r="109" spans="3:8">
      <c r="E109" s="213"/>
    </row>
  </sheetData>
  <sheetProtection algorithmName="SHA-512" hashValue="8cfcudltzsX5oiPLLanH157zuK1YnlmsieUkDXHpKfQ9+MAT9dCfXsiNJHNxDcI42+8Hi2UYQdR1jXA5DbKWDg==" saltValue="enV1LgKibXNIOiCzaDvYIg==" spinCount="100000" sheet="1" objects="1" scenarios="1"/>
  <mergeCells count="5">
    <mergeCell ref="C108:F108"/>
    <mergeCell ref="C6:F7"/>
    <mergeCell ref="C3:F3"/>
    <mergeCell ref="C4:F4"/>
    <mergeCell ref="C5:F5"/>
  </mergeCells>
  <phoneticPr fontId="49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81" location="'NOTA X OTROS INGRESOS Y EGR'!A1" display="Otros ingresos y Egresos - Nota x" xr:uid="{21591C9D-117F-4576-B1E4-1D3993B02AE3}"/>
    <hyperlink ref="C85" location="'NOTA Y RESULTADOS FINANC'!A1" display="Resultados financieros - Nota y" xr:uid="{129BFF9B-47A8-47CD-81C6-4A84D3C21EF0}"/>
    <hyperlink ref="C94" location="'NOTA Z RESULT EXTRA'!A1" display="Resultados  extraordinarias Nota Z" xr:uid="{ED5B1086-D9CC-4F3D-AAD8-59EA1E8E9E33}"/>
  </hyperlinks>
  <pageMargins left="1" right="1" top="1" bottom="1" header="0.5" footer="0.5"/>
  <pageSetup paperSize="9" scale="50" orientation="portrait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tabSelected="1" topLeftCell="A28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11.42578125" style="163"/>
    <col min="2" max="2" width="5.7109375" style="163" customWidth="1"/>
    <col min="3" max="3" width="70.28515625" style="163" customWidth="1"/>
    <col min="4" max="5" width="25.7109375" style="163" customWidth="1"/>
    <col min="6" max="6" width="14.28515625" style="163" bestFit="1" customWidth="1"/>
    <col min="7" max="16384" width="11.42578125" style="163"/>
  </cols>
  <sheetData>
    <row r="1" spans="3:6" ht="55.35" customHeight="1">
      <c r="C1" s="728"/>
      <c r="D1" s="728"/>
      <c r="E1" s="728"/>
    </row>
    <row r="2" spans="3:6">
      <c r="C2" s="728"/>
      <c r="D2" s="728"/>
      <c r="E2" s="728"/>
    </row>
    <row r="3" spans="3:6">
      <c r="C3" s="728" t="str">
        <f>+INDICE!B2</f>
        <v>TRADERS PRO CASA DE BOLSA S.A.</v>
      </c>
      <c r="D3" s="728"/>
      <c r="E3" s="728"/>
    </row>
    <row r="4" spans="3:6">
      <c r="C4" s="728" t="s">
        <v>582</v>
      </c>
      <c r="D4" s="728"/>
      <c r="E4" s="728"/>
    </row>
    <row r="5" spans="3:6" ht="19.5" customHeight="1">
      <c r="C5" s="732" t="s">
        <v>583</v>
      </c>
      <c r="D5" s="732"/>
      <c r="E5" s="732"/>
      <c r="F5" s="288"/>
    </row>
    <row r="6" spans="3:6">
      <c r="C6" s="736" t="s">
        <v>372</v>
      </c>
      <c r="D6" s="736"/>
      <c r="E6" s="736"/>
    </row>
    <row r="7" spans="3:6">
      <c r="C7" s="272"/>
      <c r="D7" s="273" t="str">
        <f>+'ESTADOS DE RESULTADOS '!E8</f>
        <v>Al 30/06/2024</v>
      </c>
      <c r="E7" s="273" t="str">
        <f>+'ESTADOS DE RESULTADOS '!F8</f>
        <v>Al 30/06/2023</v>
      </c>
    </row>
    <row r="8" spans="3:6">
      <c r="C8" s="171" t="s">
        <v>584</v>
      </c>
      <c r="D8" s="274"/>
      <c r="E8" s="275"/>
    </row>
    <row r="9" spans="3:6" ht="12" customHeight="1">
      <c r="C9" s="181"/>
      <c r="D9" s="244"/>
      <c r="E9" s="276"/>
      <c r="F9" s="222"/>
    </row>
    <row r="10" spans="3:6">
      <c r="C10" s="181" t="s">
        <v>585</v>
      </c>
      <c r="D10" s="276">
        <f>+'Flujo de TP Calculo DIC'!B65</f>
        <v>28859025</v>
      </c>
      <c r="E10" s="276">
        <v>825797675</v>
      </c>
      <c r="F10" s="222"/>
    </row>
    <row r="11" spans="3:6" ht="12.6" customHeight="1">
      <c r="C11" s="181" t="s">
        <v>586</v>
      </c>
      <c r="D11" s="276">
        <f>+'Flujo de TP Calculo DIC'!B68</f>
        <v>-41713277</v>
      </c>
      <c r="E11" s="276">
        <v>-123726359</v>
      </c>
    </row>
    <row r="12" spans="3:6">
      <c r="C12" s="181" t="s">
        <v>587</v>
      </c>
      <c r="D12" s="276">
        <f>+'Flujo de TP Calculo DIC'!B66</f>
        <v>0</v>
      </c>
      <c r="E12" s="276">
        <v>0</v>
      </c>
    </row>
    <row r="13" spans="3:6">
      <c r="C13" s="181"/>
      <c r="D13" s="276"/>
      <c r="E13" s="276"/>
    </row>
    <row r="14" spans="3:6">
      <c r="C14" s="277" t="s">
        <v>588</v>
      </c>
      <c r="D14" s="278"/>
      <c r="E14" s="278"/>
    </row>
    <row r="15" spans="3:6">
      <c r="C15" s="277" t="s">
        <v>589</v>
      </c>
      <c r="D15" s="279">
        <f>SUM(D10:D13)</f>
        <v>-12854252</v>
      </c>
      <c r="E15" s="279">
        <v>702071316</v>
      </c>
    </row>
    <row r="16" spans="3:6">
      <c r="C16" s="280"/>
      <c r="D16" s="278"/>
      <c r="E16" s="278"/>
    </row>
    <row r="17" spans="3:5">
      <c r="C17" s="277" t="s">
        <v>590</v>
      </c>
      <c r="D17" s="278"/>
      <c r="E17" s="278"/>
    </row>
    <row r="18" spans="3:5">
      <c r="C18" s="280"/>
      <c r="D18" s="278"/>
      <c r="E18" s="278"/>
    </row>
    <row r="19" spans="3:5">
      <c r="C19" s="280" t="s">
        <v>591</v>
      </c>
      <c r="D19" s="278">
        <v>0</v>
      </c>
      <c r="E19" s="278">
        <v>0</v>
      </c>
    </row>
    <row r="20" spans="3:5">
      <c r="C20" s="280"/>
      <c r="D20" s="293">
        <f>SUM(D18:D19)</f>
        <v>0</v>
      </c>
      <c r="E20" s="279">
        <v>0</v>
      </c>
    </row>
    <row r="21" spans="3:5">
      <c r="C21" s="277" t="s">
        <v>592</v>
      </c>
      <c r="D21" s="278"/>
      <c r="E21" s="278"/>
    </row>
    <row r="22" spans="3:5">
      <c r="C22" s="280" t="s">
        <v>593</v>
      </c>
      <c r="D22" s="278">
        <f>+'Flujo de TP Calculo DIC'!B69+4</f>
        <v>121345461</v>
      </c>
      <c r="E22" s="278">
        <v>-776949165</v>
      </c>
    </row>
    <row r="23" spans="3:5">
      <c r="C23" s="280"/>
      <c r="D23" s="278"/>
      <c r="E23" s="278"/>
    </row>
    <row r="24" spans="3:5">
      <c r="C24" s="277" t="s">
        <v>594</v>
      </c>
      <c r="D24" s="293">
        <f>D15+D20+D22</f>
        <v>108491209</v>
      </c>
      <c r="E24" s="279">
        <v>-74877849</v>
      </c>
    </row>
    <row r="25" spans="3:5">
      <c r="C25" s="280"/>
      <c r="D25" s="278"/>
      <c r="E25" s="278"/>
    </row>
    <row r="26" spans="3:5">
      <c r="C26" s="280" t="s">
        <v>581</v>
      </c>
      <c r="D26" s="278">
        <f>+'Flujo de TP Calculo DIC'!B70</f>
        <v>0</v>
      </c>
      <c r="E26" s="278">
        <v>0</v>
      </c>
    </row>
    <row r="27" spans="3:5">
      <c r="C27" s="280"/>
      <c r="D27" s="278"/>
      <c r="E27" s="278"/>
    </row>
    <row r="28" spans="3:5">
      <c r="C28" s="277" t="s">
        <v>595</v>
      </c>
      <c r="D28" s="279">
        <f>+D24+D26</f>
        <v>108491209</v>
      </c>
      <c r="E28" s="279">
        <v>-74877849</v>
      </c>
    </row>
    <row r="29" spans="3:5">
      <c r="C29" s="277"/>
      <c r="D29" s="281"/>
      <c r="E29" s="281"/>
    </row>
    <row r="30" spans="3:5">
      <c r="C30" s="277" t="s">
        <v>596</v>
      </c>
      <c r="D30" s="278"/>
      <c r="E30" s="278"/>
    </row>
    <row r="31" spans="3:5">
      <c r="C31" s="277"/>
      <c r="D31" s="278"/>
      <c r="E31" s="278"/>
    </row>
    <row r="32" spans="3:5">
      <c r="C32" s="280" t="s">
        <v>597</v>
      </c>
      <c r="D32" s="278">
        <v>0</v>
      </c>
      <c r="E32" s="278">
        <v>0</v>
      </c>
    </row>
    <row r="33" spans="3:5">
      <c r="C33" s="280" t="s">
        <v>598</v>
      </c>
      <c r="D33" s="278">
        <f>'Flujo de TP Calculo DIC'!B74+'Flujo de TP Calculo DIC'!B76-3</f>
        <v>2102150612</v>
      </c>
      <c r="E33" s="278">
        <v>746761478</v>
      </c>
    </row>
    <row r="34" spans="3:5">
      <c r="C34" s="280" t="s">
        <v>599</v>
      </c>
      <c r="D34" s="278" t="s">
        <v>600</v>
      </c>
      <c r="E34" s="278" t="s">
        <v>600</v>
      </c>
    </row>
    <row r="35" spans="3:5">
      <c r="C35" s="280" t="s">
        <v>601</v>
      </c>
      <c r="D35" s="278">
        <f>'Flujo de TP Calculo DIC'!B75-1</f>
        <v>16086330</v>
      </c>
      <c r="E35" s="278">
        <v>-2853900</v>
      </c>
    </row>
    <row r="36" spans="3:5">
      <c r="C36" s="280" t="s">
        <v>602</v>
      </c>
      <c r="D36" s="278">
        <v>0</v>
      </c>
      <c r="E36" s="278">
        <v>0</v>
      </c>
    </row>
    <row r="37" spans="3:5">
      <c r="C37" s="280" t="s">
        <v>603</v>
      </c>
      <c r="D37" s="278" t="s">
        <v>600</v>
      </c>
      <c r="E37" s="278" t="s">
        <v>600</v>
      </c>
    </row>
    <row r="38" spans="3:5">
      <c r="C38" s="280" t="s">
        <v>604</v>
      </c>
      <c r="D38" s="278" t="s">
        <v>600</v>
      </c>
      <c r="E38" s="278" t="s">
        <v>600</v>
      </c>
    </row>
    <row r="39" spans="3:5">
      <c r="C39" s="280"/>
      <c r="D39" s="278"/>
      <c r="E39" s="278"/>
    </row>
    <row r="40" spans="3:5">
      <c r="C40" s="277" t="s">
        <v>605</v>
      </c>
      <c r="D40" s="279">
        <f>SUM(D32:D38)</f>
        <v>2118236942</v>
      </c>
      <c r="E40" s="279">
        <v>743907578</v>
      </c>
    </row>
    <row r="41" spans="3:5">
      <c r="C41" s="277"/>
      <c r="D41" s="281"/>
      <c r="E41" s="281"/>
    </row>
    <row r="42" spans="3:5">
      <c r="C42" s="277" t="s">
        <v>606</v>
      </c>
      <c r="D42" s="278"/>
      <c r="E42" s="278"/>
    </row>
    <row r="43" spans="3:5">
      <c r="C43" s="277"/>
      <c r="D43" s="278"/>
      <c r="E43" s="278"/>
    </row>
    <row r="44" spans="3:5">
      <c r="C44" s="280" t="s">
        <v>607</v>
      </c>
      <c r="D44" s="278">
        <f>+'Flujo de TP Calculo DIC'!B88</f>
        <v>0</v>
      </c>
      <c r="E44" s="278">
        <v>0</v>
      </c>
    </row>
    <row r="45" spans="3:5">
      <c r="C45" s="280" t="s">
        <v>608</v>
      </c>
      <c r="D45" s="278">
        <f>+'Flujo de TP Calculo DIC'!B86</f>
        <v>0</v>
      </c>
      <c r="E45" s="278">
        <v>-408367367</v>
      </c>
    </row>
    <row r="46" spans="3:5">
      <c r="C46" s="280" t="s">
        <v>609</v>
      </c>
      <c r="D46" s="278">
        <v>0</v>
      </c>
      <c r="E46" s="278">
        <v>0</v>
      </c>
    </row>
    <row r="47" spans="3:5" ht="12.75" customHeight="1">
      <c r="C47" s="280" t="s">
        <v>574</v>
      </c>
      <c r="D47" s="278">
        <v>0</v>
      </c>
      <c r="E47" s="278">
        <v>0</v>
      </c>
    </row>
    <row r="48" spans="3:5" ht="12.75" customHeight="1">
      <c r="C48" s="280"/>
      <c r="D48" s="278"/>
      <c r="E48" s="278"/>
    </row>
    <row r="49" spans="3:6" ht="12.75" customHeight="1">
      <c r="C49" s="277" t="s">
        <v>610</v>
      </c>
      <c r="D49" s="279">
        <f>SUM(D44:D48)</f>
        <v>0</v>
      </c>
      <c r="E49" s="279">
        <v>-408367367</v>
      </c>
    </row>
    <row r="50" spans="3:6">
      <c r="C50" s="280"/>
      <c r="D50" s="278"/>
      <c r="E50" s="278"/>
    </row>
    <row r="51" spans="3:6">
      <c r="C51" s="277" t="s">
        <v>611</v>
      </c>
      <c r="D51" s="278"/>
      <c r="E51" s="278"/>
    </row>
    <row r="52" spans="3:6">
      <c r="C52" s="277"/>
      <c r="D52" s="278"/>
      <c r="E52" s="278"/>
    </row>
    <row r="53" spans="3:6" ht="16.5" customHeight="1">
      <c r="C53" s="280" t="s">
        <v>612</v>
      </c>
      <c r="D53" s="281">
        <f>+D24+D26+D40+D49</f>
        <v>2226728151</v>
      </c>
      <c r="E53" s="281">
        <v>260662362</v>
      </c>
      <c r="F53" s="225"/>
    </row>
    <row r="54" spans="3:6">
      <c r="C54" s="282" t="s">
        <v>613</v>
      </c>
      <c r="D54" s="283">
        <f>+'BALANCE GRAL'!E13</f>
        <v>99995555</v>
      </c>
      <c r="E54" s="283">
        <v>396498174</v>
      </c>
    </row>
    <row r="55" spans="3:6" ht="12.75" thickBot="1">
      <c r="C55" s="284" t="s">
        <v>614</v>
      </c>
      <c r="D55" s="285">
        <f>D53+D54</f>
        <v>2326723706</v>
      </c>
      <c r="E55" s="285">
        <f>E53+E54</f>
        <v>657160536</v>
      </c>
    </row>
    <row r="56" spans="3:6" ht="12.75" thickTop="1">
      <c r="D56" s="214"/>
    </row>
    <row r="57" spans="3:6" hidden="1">
      <c r="D57" s="271">
        <f>+D55-'BALANCE GRAL'!D13</f>
        <v>0</v>
      </c>
    </row>
    <row r="58" spans="3:6">
      <c r="C58" s="734" t="s">
        <v>490</v>
      </c>
      <c r="D58" s="734"/>
      <c r="E58" s="734"/>
      <c r="F58" s="342"/>
    </row>
    <row r="59" spans="3:6">
      <c r="D59" s="271">
        <f>+'BALANCE GRAL'!D13-D55</f>
        <v>0</v>
      </c>
      <c r="E59" s="271">
        <v>0</v>
      </c>
    </row>
  </sheetData>
  <sheetProtection algorithmName="SHA-512" hashValue="mSCOYnjQFJfB25+doKuc52yiL4ZeY7iqW0YfOfilCr5FNdl8955pmw8J/13FX6qoxs/A4io9fyFcMIBx121GOg==" saltValue="vO6KsLc8H3QlyGlSdMnVpg==" spinCount="100000" sheet="1" objects="1" scenarios="1"/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M36"/>
  <sheetViews>
    <sheetView showGridLines="0" tabSelected="1" topLeftCell="C4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5.28515625" style="27" customWidth="1"/>
    <col min="2" max="2" width="40.28515625" style="27" customWidth="1"/>
    <col min="3" max="8" width="15.7109375" style="41" customWidth="1"/>
    <col min="9" max="10" width="15.7109375" style="27" customWidth="1"/>
    <col min="11" max="11" width="15.7109375" style="57" bestFit="1" customWidth="1"/>
    <col min="12" max="12" width="11.7109375" style="27" bestFit="1" customWidth="1"/>
    <col min="13" max="16384" width="11.42578125" style="27"/>
  </cols>
  <sheetData>
    <row r="1" spans="2:11" ht="55.35" customHeight="1"/>
    <row r="3" spans="2:11">
      <c r="B3" s="728" t="str">
        <f>+INDICE!B2</f>
        <v>TRADERS PRO CASA DE BOLSA S.A.</v>
      </c>
      <c r="C3" s="728"/>
      <c r="D3" s="728"/>
      <c r="E3" s="728"/>
      <c r="F3" s="728"/>
      <c r="G3" s="728"/>
      <c r="H3" s="728"/>
      <c r="I3" s="728"/>
      <c r="J3" s="728"/>
      <c r="K3" s="728"/>
    </row>
    <row r="4" spans="2:11">
      <c r="B4" s="728" t="s">
        <v>615</v>
      </c>
      <c r="C4" s="728"/>
      <c r="D4" s="728"/>
      <c r="E4" s="728"/>
      <c r="F4" s="728"/>
      <c r="G4" s="728"/>
      <c r="H4" s="728"/>
      <c r="I4" s="728"/>
      <c r="J4" s="728"/>
      <c r="K4" s="728"/>
    </row>
    <row r="5" spans="2:11" ht="12" customHeight="1">
      <c r="B5" s="732" t="s">
        <v>526</v>
      </c>
      <c r="C5" s="732"/>
      <c r="D5" s="732"/>
      <c r="E5" s="732"/>
      <c r="F5" s="732"/>
      <c r="G5" s="732"/>
      <c r="H5" s="732"/>
      <c r="I5" s="732"/>
      <c r="J5" s="732"/>
      <c r="K5" s="732"/>
    </row>
    <row r="6" spans="2:11" ht="15" customHeight="1">
      <c r="B6" s="733" t="s">
        <v>372</v>
      </c>
      <c r="C6" s="733"/>
      <c r="D6" s="733"/>
      <c r="E6" s="733"/>
      <c r="F6" s="733"/>
      <c r="G6" s="733"/>
      <c r="H6" s="733"/>
      <c r="I6" s="733"/>
      <c r="J6" s="733"/>
      <c r="K6" s="733"/>
    </row>
    <row r="7" spans="2:11" ht="15" customHeight="1" thickBot="1">
      <c r="B7" s="210"/>
      <c r="C7" s="210"/>
      <c r="D7" s="27"/>
      <c r="E7" s="27"/>
      <c r="F7" s="27"/>
      <c r="G7" s="27"/>
      <c r="H7" s="27"/>
    </row>
    <row r="8" spans="2:11" s="228" customFormat="1" ht="13.5" customHeight="1" thickBot="1">
      <c r="B8" s="210"/>
      <c r="C8" s="737" t="s">
        <v>459</v>
      </c>
      <c r="D8" s="738"/>
      <c r="E8" s="737" t="s">
        <v>465</v>
      </c>
      <c r="F8" s="738"/>
      <c r="G8" s="739"/>
      <c r="H8" s="738" t="s">
        <v>616</v>
      </c>
      <c r="I8" s="740"/>
      <c r="J8" s="741" t="s">
        <v>118</v>
      </c>
      <c r="K8" s="739"/>
    </row>
    <row r="9" spans="2:11" s="228" customFormat="1" ht="12.75" thickBot="1">
      <c r="B9" s="229" t="s">
        <v>617</v>
      </c>
      <c r="C9" s="230" t="s">
        <v>618</v>
      </c>
      <c r="D9" s="231" t="s">
        <v>619</v>
      </c>
      <c r="E9" s="232" t="s">
        <v>620</v>
      </c>
      <c r="F9" s="233" t="s">
        <v>621</v>
      </c>
      <c r="G9" s="231" t="s">
        <v>622</v>
      </c>
      <c r="H9" s="232" t="s">
        <v>623</v>
      </c>
      <c r="I9" s="234" t="s">
        <v>624</v>
      </c>
      <c r="J9" s="295" t="str">
        <f>+'ESTADOS DE RESULTADOS '!E8</f>
        <v>Al 30/06/2024</v>
      </c>
      <c r="K9" s="720" t="str">
        <f>+'ESTADOS DE RESULTADOS '!F8</f>
        <v>Al 30/06/2023</v>
      </c>
    </row>
    <row r="10" spans="2:11" s="104" customFormat="1">
      <c r="B10" s="235"/>
      <c r="C10" s="236"/>
      <c r="D10" s="237"/>
      <c r="E10" s="236"/>
      <c r="F10" s="238"/>
      <c r="G10" s="237"/>
      <c r="H10" s="236"/>
      <c r="I10" s="237"/>
      <c r="J10" s="236"/>
      <c r="K10" s="237"/>
    </row>
    <row r="11" spans="2:11" s="104" customFormat="1" ht="24" customHeight="1">
      <c r="B11" s="235" t="s">
        <v>625</v>
      </c>
      <c r="C11" s="236">
        <f>+'BALANCE GRAL'!H62</f>
        <v>0</v>
      </c>
      <c r="D11" s="237">
        <f>+'BALANCE GRAL'!H61</f>
        <v>3805000000</v>
      </c>
      <c r="E11" s="236">
        <f>+'BALANCE GRAL'!H65</f>
        <v>0</v>
      </c>
      <c r="F11" s="238">
        <f>+'BALANCE GRAL'!H67</f>
        <v>103000000</v>
      </c>
      <c r="G11" s="237">
        <f>+'BALANCE GRAL'!H66</f>
        <v>0</v>
      </c>
      <c r="H11" s="239">
        <f>+'BALANCE GRAL'!H72</f>
        <v>-178677351</v>
      </c>
      <c r="I11" s="237">
        <f>+'BALANCE GRAL'!H73</f>
        <v>-230095526</v>
      </c>
      <c r="J11" s="240">
        <f>SUM(C11:I11)</f>
        <v>3499227123</v>
      </c>
      <c r="K11" s="721">
        <v>3728322647.5700002</v>
      </c>
    </row>
    <row r="12" spans="2:11" s="104" customFormat="1" ht="24" customHeight="1">
      <c r="B12" s="235"/>
      <c r="C12" s="236"/>
      <c r="D12" s="237"/>
      <c r="E12" s="236"/>
      <c r="F12" s="238"/>
      <c r="G12" s="237"/>
      <c r="H12" s="239"/>
      <c r="I12" s="237"/>
      <c r="J12" s="240">
        <f t="shared" ref="J12:J26" si="0">SUM(C12:I12)</f>
        <v>0</v>
      </c>
      <c r="K12" s="721">
        <v>0</v>
      </c>
    </row>
    <row r="13" spans="2:11" s="104" customFormat="1" ht="24" customHeight="1">
      <c r="B13" s="241" t="s">
        <v>626</v>
      </c>
      <c r="C13" s="236"/>
      <c r="D13" s="237"/>
      <c r="E13" s="236"/>
      <c r="F13" s="242"/>
      <c r="G13" s="243"/>
      <c r="H13" s="239"/>
      <c r="I13" s="237"/>
      <c r="J13" s="240">
        <f t="shared" si="0"/>
        <v>0</v>
      </c>
      <c r="K13" s="721">
        <v>0</v>
      </c>
    </row>
    <row r="14" spans="2:11" s="104" customFormat="1" ht="24" customHeight="1">
      <c r="B14" s="235"/>
      <c r="C14" s="236"/>
      <c r="D14" s="237"/>
      <c r="E14" s="236"/>
      <c r="F14" s="242"/>
      <c r="G14" s="243"/>
      <c r="H14" s="239"/>
      <c r="I14" s="237"/>
      <c r="J14" s="240">
        <f t="shared" si="0"/>
        <v>0</v>
      </c>
      <c r="K14" s="721">
        <v>0</v>
      </c>
    </row>
    <row r="15" spans="2:11" s="104" customFormat="1" ht="24" customHeight="1">
      <c r="B15" s="235" t="s">
        <v>627</v>
      </c>
      <c r="C15" s="236" t="s">
        <v>628</v>
      </c>
      <c r="D15" s="237" t="s">
        <v>628</v>
      </c>
      <c r="E15" s="239">
        <f>+E27-E11</f>
        <v>0</v>
      </c>
      <c r="F15" s="242">
        <v>0</v>
      </c>
      <c r="G15" s="243" t="s">
        <v>628</v>
      </c>
      <c r="H15" s="239" t="s">
        <v>628</v>
      </c>
      <c r="I15" s="237" t="s">
        <v>628</v>
      </c>
      <c r="J15" s="240">
        <f t="shared" si="0"/>
        <v>0</v>
      </c>
      <c r="K15" s="721">
        <v>0</v>
      </c>
    </row>
    <row r="16" spans="2:11" s="104" customFormat="1" ht="24" customHeight="1">
      <c r="B16" s="235"/>
      <c r="C16" s="236"/>
      <c r="D16" s="237"/>
      <c r="E16" s="239"/>
      <c r="F16" s="242"/>
      <c r="G16" s="243"/>
      <c r="H16" s="239"/>
      <c r="I16" s="237"/>
      <c r="J16" s="240">
        <f t="shared" si="0"/>
        <v>0</v>
      </c>
      <c r="K16" s="721">
        <v>0</v>
      </c>
    </row>
    <row r="17" spans="2:13" s="104" customFormat="1" ht="24" customHeight="1">
      <c r="B17" s="235" t="s">
        <v>629</v>
      </c>
      <c r="C17" s="236" t="s">
        <v>628</v>
      </c>
      <c r="D17" s="237" t="s">
        <v>628</v>
      </c>
      <c r="E17" s="239" t="s">
        <v>628</v>
      </c>
      <c r="F17" s="244">
        <f>+F27-F11</f>
        <v>0</v>
      </c>
      <c r="G17" s="243">
        <f>+G27-G11-G25</f>
        <v>0</v>
      </c>
      <c r="H17" s="239" t="s">
        <v>628</v>
      </c>
      <c r="I17" s="237" t="s">
        <v>628</v>
      </c>
      <c r="J17" s="240">
        <f t="shared" si="0"/>
        <v>0</v>
      </c>
      <c r="K17" s="721">
        <v>1000000</v>
      </c>
    </row>
    <row r="18" spans="2:13" s="104" customFormat="1" ht="24" customHeight="1">
      <c r="B18" s="235"/>
      <c r="C18" s="236"/>
      <c r="D18" s="237"/>
      <c r="E18" s="239"/>
      <c r="F18" s="242"/>
      <c r="G18" s="243"/>
      <c r="H18" s="239"/>
      <c r="I18" s="237"/>
      <c r="J18" s="240">
        <f t="shared" si="0"/>
        <v>0</v>
      </c>
      <c r="K18" s="721">
        <v>0</v>
      </c>
    </row>
    <row r="19" spans="2:13" s="104" customFormat="1" ht="24" customHeight="1">
      <c r="B19" s="235" t="s">
        <v>111</v>
      </c>
      <c r="C19" s="236" t="s">
        <v>628</v>
      </c>
      <c r="D19" s="237" t="s">
        <v>628</v>
      </c>
      <c r="E19" s="239" t="s">
        <v>628</v>
      </c>
      <c r="F19" s="244" t="s">
        <v>628</v>
      </c>
      <c r="G19" s="243" t="s">
        <v>628</v>
      </c>
      <c r="H19" s="239">
        <f>-I11</f>
        <v>230095526</v>
      </c>
      <c r="I19" s="237">
        <f>-H19</f>
        <v>-230095526</v>
      </c>
      <c r="J19" s="240">
        <f t="shared" si="0"/>
        <v>0</v>
      </c>
      <c r="K19" s="721">
        <v>0</v>
      </c>
    </row>
    <row r="20" spans="2:13" s="104" customFormat="1" ht="24" customHeight="1">
      <c r="B20" s="235"/>
      <c r="C20" s="236"/>
      <c r="D20" s="237"/>
      <c r="E20" s="239"/>
      <c r="F20" s="244"/>
      <c r="G20" s="243"/>
      <c r="H20" s="239"/>
      <c r="I20" s="237"/>
      <c r="J20" s="240">
        <f t="shared" si="0"/>
        <v>0</v>
      </c>
      <c r="K20" s="721">
        <v>0</v>
      </c>
    </row>
    <row r="21" spans="2:13" s="104" customFormat="1" ht="24" customHeight="1">
      <c r="B21" s="235" t="s">
        <v>630</v>
      </c>
      <c r="C21" s="236">
        <v>0</v>
      </c>
      <c r="E21" s="239">
        <v>0</v>
      </c>
      <c r="F21" s="244" t="s">
        <v>628</v>
      </c>
      <c r="G21" s="243" t="s">
        <v>628</v>
      </c>
      <c r="H21" s="239" t="s">
        <v>628</v>
      </c>
      <c r="I21" s="237" t="s">
        <v>628</v>
      </c>
      <c r="J21" s="240">
        <f t="shared" si="0"/>
        <v>0</v>
      </c>
      <c r="K21" s="721">
        <v>0</v>
      </c>
    </row>
    <row r="22" spans="2:13" s="104" customFormat="1" ht="24" customHeight="1">
      <c r="B22" s="235"/>
      <c r="C22" s="236"/>
      <c r="D22" s="237"/>
      <c r="E22" s="239"/>
      <c r="F22" s="244"/>
      <c r="G22" s="243"/>
      <c r="H22" s="239"/>
      <c r="I22" s="237"/>
      <c r="J22" s="240">
        <f t="shared" si="0"/>
        <v>0</v>
      </c>
      <c r="K22" s="721">
        <v>0</v>
      </c>
    </row>
    <row r="23" spans="2:13" s="104" customFormat="1" ht="24" customHeight="1">
      <c r="B23" s="235" t="s">
        <v>631</v>
      </c>
      <c r="C23" s="236" t="s">
        <v>628</v>
      </c>
      <c r="D23" s="237">
        <v>0</v>
      </c>
      <c r="E23" s="239" t="s">
        <v>628</v>
      </c>
      <c r="F23" s="244" t="s">
        <v>628</v>
      </c>
      <c r="G23" s="243" t="s">
        <v>628</v>
      </c>
      <c r="H23" s="239" t="s">
        <v>628</v>
      </c>
      <c r="I23" s="237">
        <v>0</v>
      </c>
      <c r="J23" s="240">
        <f t="shared" si="0"/>
        <v>0</v>
      </c>
      <c r="K23" s="237">
        <v>0</v>
      </c>
    </row>
    <row r="24" spans="2:13" s="104" customFormat="1" ht="24" customHeight="1">
      <c r="B24" s="235"/>
      <c r="C24" s="236"/>
      <c r="D24" s="237"/>
      <c r="E24" s="239"/>
      <c r="F24" s="242"/>
      <c r="G24" s="243"/>
      <c r="H24" s="239"/>
      <c r="I24" s="237"/>
      <c r="J24" s="240">
        <f t="shared" si="0"/>
        <v>0</v>
      </c>
      <c r="K24" s="721">
        <v>0</v>
      </c>
    </row>
    <row r="25" spans="2:13" s="104" customFormat="1" ht="24" customHeight="1">
      <c r="B25" s="235" t="s">
        <v>632</v>
      </c>
      <c r="C25" s="236">
        <v>0</v>
      </c>
      <c r="D25" s="237">
        <f>+D27-D11</f>
        <v>0</v>
      </c>
      <c r="E25" s="239">
        <v>0</v>
      </c>
      <c r="F25" s="244">
        <v>0</v>
      </c>
      <c r="G25" s="243">
        <f>+G27-G11</f>
        <v>0</v>
      </c>
      <c r="H25" s="239">
        <v>0</v>
      </c>
      <c r="I25" s="237">
        <v>0</v>
      </c>
      <c r="J25" s="240">
        <f t="shared" si="0"/>
        <v>0</v>
      </c>
      <c r="K25" s="721">
        <v>0</v>
      </c>
    </row>
    <row r="26" spans="2:13" s="104" customFormat="1" ht="24" customHeight="1" thickBot="1">
      <c r="B26" s="235" t="s">
        <v>480</v>
      </c>
      <c r="C26" s="245" t="s">
        <v>628</v>
      </c>
      <c r="D26" s="246" t="s">
        <v>628</v>
      </c>
      <c r="E26" s="245" t="s">
        <v>628</v>
      </c>
      <c r="F26" s="247">
        <v>0</v>
      </c>
      <c r="G26" s="246" t="s">
        <v>628</v>
      </c>
      <c r="H26" s="248"/>
      <c r="I26" s="246">
        <f>+I27</f>
        <v>-80890753</v>
      </c>
      <c r="J26" s="240">
        <f t="shared" si="0"/>
        <v>-80890753</v>
      </c>
      <c r="K26" s="722">
        <v>-193898242.38999999</v>
      </c>
    </row>
    <row r="27" spans="2:13" s="104" customFormat="1" ht="24" customHeight="1" thickBot="1">
      <c r="B27" s="566" t="str">
        <f>+INDICE!I2</f>
        <v>Total al  30/06/2024</v>
      </c>
      <c r="C27" s="249">
        <f>+'BALANCE GRAL'!G62</f>
        <v>0</v>
      </c>
      <c r="D27" s="250">
        <f>+'BALANCE GRAL'!G61</f>
        <v>3805000000</v>
      </c>
      <c r="E27" s="251">
        <f>+'BALANCE GRAL'!G65</f>
        <v>0</v>
      </c>
      <c r="F27" s="250">
        <f>+'BALANCE GRAL'!G67</f>
        <v>103000000</v>
      </c>
      <c r="G27" s="252">
        <f>+'BALANCE GRAL'!G66</f>
        <v>0</v>
      </c>
      <c r="H27" s="249">
        <f>+'BALANCE GRAL'!G72</f>
        <v>-408772879</v>
      </c>
      <c r="I27" s="250">
        <f>+'BALANCE GRAL'!G73</f>
        <v>-80890753</v>
      </c>
      <c r="J27" s="253">
        <f>SUM(C27:I27)</f>
        <v>3418336368</v>
      </c>
      <c r="K27" s="253">
        <f>SUM(K11:K26)</f>
        <v>3535424405.1800003</v>
      </c>
      <c r="L27" s="130"/>
      <c r="M27" s="130"/>
    </row>
    <row r="28" spans="2:13" s="104" customFormat="1" ht="24" customHeight="1" thickBot="1">
      <c r="B28" s="566" t="str">
        <f>+INDICE!J3</f>
        <v>Al 30/06/2023</v>
      </c>
      <c r="C28" s="254">
        <v>0</v>
      </c>
      <c r="D28" s="254">
        <v>3805000000</v>
      </c>
      <c r="E28" s="254">
        <v>0</v>
      </c>
      <c r="F28" s="254">
        <v>103000000</v>
      </c>
      <c r="G28" s="254">
        <v>0</v>
      </c>
      <c r="H28" s="254">
        <v>-178677351</v>
      </c>
      <c r="I28" s="254">
        <v>-193898242.38999999</v>
      </c>
      <c r="J28" s="255"/>
      <c r="K28" s="253">
        <f>SUM(C28:J28)</f>
        <v>3535424406.6100001</v>
      </c>
    </row>
    <row r="30" spans="2:13" hidden="1">
      <c r="D30" s="41">
        <f>SUM(D11:D26)</f>
        <v>3805000000</v>
      </c>
      <c r="E30" s="41">
        <f t="shared" ref="E30:J30" si="1">SUM(E11:E26)</f>
        <v>0</v>
      </c>
      <c r="F30" s="41">
        <f t="shared" si="1"/>
        <v>103000000</v>
      </c>
      <c r="G30" s="41">
        <f t="shared" si="1"/>
        <v>0</v>
      </c>
      <c r="H30" s="41">
        <f t="shared" si="1"/>
        <v>51418175</v>
      </c>
      <c r="I30" s="41">
        <f t="shared" si="1"/>
        <v>-541081805</v>
      </c>
      <c r="J30" s="41">
        <f t="shared" si="1"/>
        <v>3418336370</v>
      </c>
      <c r="K30" s="57">
        <f>+J27-'BALANCE GRAL'!G75</f>
        <v>0</v>
      </c>
    </row>
    <row r="31" spans="2:13" hidden="1"/>
    <row r="32" spans="2:13" hidden="1">
      <c r="C32" s="57">
        <f t="shared" ref="C32:I32" si="2">+C30-C27</f>
        <v>0</v>
      </c>
      <c r="D32" s="57">
        <f t="shared" si="2"/>
        <v>0</v>
      </c>
      <c r="E32" s="57">
        <f t="shared" si="2"/>
        <v>0</v>
      </c>
      <c r="F32" s="57">
        <f t="shared" si="2"/>
        <v>0</v>
      </c>
      <c r="G32" s="57">
        <f t="shared" si="2"/>
        <v>0</v>
      </c>
      <c r="H32" s="57">
        <f t="shared" si="2"/>
        <v>460191054</v>
      </c>
      <c r="I32" s="57">
        <f t="shared" si="2"/>
        <v>-460191052</v>
      </c>
      <c r="J32" s="57">
        <f>+J30-J27</f>
        <v>2</v>
      </c>
    </row>
    <row r="33" spans="2:11">
      <c r="J33" s="57">
        <f>+J27-'BALANCE GRAL'!G75</f>
        <v>0</v>
      </c>
      <c r="K33" s="41">
        <v>1.9999980926513672E-2</v>
      </c>
    </row>
    <row r="34" spans="2:11">
      <c r="B34" s="734" t="s">
        <v>490</v>
      </c>
      <c r="C34" s="734"/>
      <c r="D34" s="734"/>
      <c r="E34" s="734"/>
      <c r="F34" s="734"/>
      <c r="G34" s="734"/>
      <c r="H34" s="734"/>
      <c r="I34" s="734"/>
      <c r="J34" s="734"/>
      <c r="K34" s="734"/>
    </row>
    <row r="35" spans="2:11">
      <c r="J35" s="57"/>
    </row>
    <row r="36" spans="2:11">
      <c r="J36" s="57"/>
    </row>
  </sheetData>
  <sheetProtection algorithmName="SHA-512" hashValue="nfHwEetnh3jScO1cQHb6fHzFhvnoPaeGKK5z+H0mfLmdkhu2FgvHxutqR8C2elkwZWwupukTbRXU6ypbes6WwQ==" saltValue="uEbul+cxiNW0DnmG//KzwA==" spinCount="100000" sheet="1" objects="1" scenarios="1"/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7ACB2-253D-463E-99F1-4C6F1CC2B534}">
  <sheetPr>
    <tabColor rgb="FFA32794"/>
  </sheetPr>
  <dimension ref="A1:DG103"/>
  <sheetViews>
    <sheetView topLeftCell="A76" zoomScale="110" zoomScaleNormal="110" workbookViewId="0">
      <selection activeCell="C50" sqref="C50"/>
    </sheetView>
  </sheetViews>
  <sheetFormatPr baseColWidth="10" defaultColWidth="11.42578125" defaultRowHeight="12.75"/>
  <cols>
    <col min="1" max="1" width="42.85546875" style="408" customWidth="1"/>
    <col min="2" max="2" width="18.140625" style="408" customWidth="1"/>
    <col min="3" max="3" width="22.140625" style="408" customWidth="1"/>
    <col min="4" max="4" width="17.42578125" style="408" customWidth="1"/>
    <col min="5" max="6" width="16" style="408" customWidth="1"/>
    <col min="7" max="7" width="18.42578125" style="408" bestFit="1" customWidth="1"/>
    <col min="8" max="8" width="14.42578125" style="408" bestFit="1" customWidth="1"/>
    <col min="9" max="11" width="15.28515625" style="408" customWidth="1"/>
    <col min="12" max="13" width="18.42578125" style="408" customWidth="1"/>
    <col min="14" max="14" width="20.140625" style="408" bestFit="1" customWidth="1"/>
    <col min="15" max="15" width="17.42578125" style="408" customWidth="1"/>
    <col min="16" max="16384" width="11.42578125" style="408"/>
  </cols>
  <sheetData>
    <row r="1" spans="1:15" ht="18.75">
      <c r="A1" s="406" t="s">
        <v>633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</row>
    <row r="2" spans="1:15" ht="18.75">
      <c r="A2" s="406"/>
      <c r="B2" s="407"/>
      <c r="C2" s="407"/>
      <c r="D2" s="407"/>
      <c r="E2" s="407"/>
      <c r="F2" s="407" t="s">
        <v>634</v>
      </c>
      <c r="G2" s="407" t="s">
        <v>635</v>
      </c>
      <c r="H2" s="407"/>
      <c r="I2" s="407"/>
      <c r="J2" s="407"/>
      <c r="K2" s="407"/>
      <c r="L2" s="407"/>
      <c r="M2" s="407"/>
      <c r="N2" s="407"/>
      <c r="O2" s="407"/>
    </row>
    <row r="3" spans="1:15" ht="19.5" thickBot="1">
      <c r="A3" s="406"/>
      <c r="B3" s="407"/>
      <c r="C3" s="407"/>
      <c r="D3" s="407"/>
      <c r="E3" s="407"/>
      <c r="F3" s="407" t="s">
        <v>636</v>
      </c>
      <c r="G3" s="407" t="s">
        <v>637</v>
      </c>
      <c r="H3" s="407"/>
      <c r="I3" s="407"/>
      <c r="J3" s="407"/>
      <c r="K3" s="407"/>
      <c r="L3" s="407"/>
      <c r="M3" s="407"/>
      <c r="N3" s="407"/>
      <c r="O3" s="407"/>
    </row>
    <row r="4" spans="1:15">
      <c r="A4" s="409"/>
      <c r="B4" s="410"/>
      <c r="C4" s="411"/>
      <c r="D4" s="412"/>
      <c r="E4" s="410"/>
      <c r="F4" s="410"/>
      <c r="G4" s="409"/>
      <c r="H4" s="413"/>
      <c r="I4" s="413"/>
      <c r="J4" s="413"/>
      <c r="K4" s="413"/>
      <c r="L4" s="413"/>
      <c r="M4" s="414" t="s">
        <v>638</v>
      </c>
      <c r="N4" s="414" t="s">
        <v>639</v>
      </c>
      <c r="O4" s="415"/>
    </row>
    <row r="5" spans="1:15" ht="13.5" thickBot="1">
      <c r="A5" s="416" t="s">
        <v>617</v>
      </c>
      <c r="B5" s="417" t="s">
        <v>640</v>
      </c>
      <c r="C5" s="418" t="s">
        <v>641</v>
      </c>
      <c r="D5" s="419"/>
      <c r="E5" s="417" t="s">
        <v>640</v>
      </c>
      <c r="F5" s="417" t="s">
        <v>642</v>
      </c>
      <c r="G5" s="420" t="s">
        <v>643</v>
      </c>
      <c r="H5" s="421"/>
      <c r="I5" s="421"/>
      <c r="J5" s="421"/>
      <c r="K5" s="421"/>
      <c r="L5" s="421"/>
      <c r="M5" s="417" t="s">
        <v>644</v>
      </c>
      <c r="N5" s="422" t="s">
        <v>645</v>
      </c>
      <c r="O5" s="423" t="s">
        <v>646</v>
      </c>
    </row>
    <row r="6" spans="1:15">
      <c r="A6" s="424"/>
      <c r="B6" s="417" t="s">
        <v>616</v>
      </c>
      <c r="C6" s="410"/>
      <c r="D6" s="425"/>
      <c r="E6" s="417" t="s">
        <v>616</v>
      </c>
      <c r="F6" s="414" t="s">
        <v>647</v>
      </c>
      <c r="G6" s="426" t="s">
        <v>648</v>
      </c>
      <c r="H6" s="414" t="s">
        <v>649</v>
      </c>
      <c r="I6" s="427" t="s">
        <v>650</v>
      </c>
      <c r="J6" s="427" t="s">
        <v>651</v>
      </c>
      <c r="K6" s="428" t="s">
        <v>652</v>
      </c>
      <c r="L6" s="429" t="s">
        <v>653</v>
      </c>
      <c r="M6" s="427" t="s">
        <v>654</v>
      </c>
      <c r="N6" s="427" t="s">
        <v>654</v>
      </c>
      <c r="O6" s="423"/>
    </row>
    <row r="7" spans="1:15" ht="15.75" thickBot="1">
      <c r="A7" s="430"/>
      <c r="B7" s="431" t="str">
        <f>INDICE!B6</f>
        <v>Al 30/06/2024</v>
      </c>
      <c r="C7" s="432" t="s">
        <v>647</v>
      </c>
      <c r="D7" s="433" t="s">
        <v>655</v>
      </c>
      <c r="E7" s="431" t="s">
        <v>656</v>
      </c>
      <c r="F7" s="432" t="s">
        <v>657</v>
      </c>
      <c r="G7" s="434" t="s">
        <v>658</v>
      </c>
      <c r="H7" s="432" t="s">
        <v>659</v>
      </c>
      <c r="I7" s="435" t="s">
        <v>660</v>
      </c>
      <c r="J7" s="436" t="s">
        <v>661</v>
      </c>
      <c r="K7" s="436" t="s">
        <v>662</v>
      </c>
      <c r="L7" s="437" t="s">
        <v>663</v>
      </c>
      <c r="M7" s="435" t="s">
        <v>664</v>
      </c>
      <c r="N7" s="435" t="s">
        <v>664</v>
      </c>
      <c r="O7" s="438"/>
    </row>
    <row r="8" spans="1:15">
      <c r="A8" s="439" t="s">
        <v>665</v>
      </c>
      <c r="B8" s="440"/>
      <c r="C8" s="440"/>
      <c r="D8" s="441"/>
      <c r="E8" s="440"/>
      <c r="F8" s="440"/>
      <c r="G8" s="440"/>
      <c r="H8" s="440"/>
      <c r="I8" s="440"/>
      <c r="J8" s="440"/>
      <c r="K8" s="440"/>
      <c r="L8" s="440"/>
      <c r="M8" s="440"/>
      <c r="N8" s="440"/>
      <c r="O8" s="442"/>
    </row>
    <row r="9" spans="1:15">
      <c r="A9" s="443" t="s">
        <v>666</v>
      </c>
      <c r="B9" s="444">
        <f>+'BALANCE GRAL'!D12</f>
        <v>2326723706</v>
      </c>
      <c r="C9" s="444"/>
      <c r="D9" s="445"/>
      <c r="E9" s="444">
        <f>+'BALANCE GRAL'!E12</f>
        <v>99995555</v>
      </c>
      <c r="F9" s="444">
        <f t="shared" ref="F9:F22" si="0">B9-E9+C9-D9</f>
        <v>2226728151</v>
      </c>
      <c r="G9" s="444"/>
      <c r="H9" s="444"/>
      <c r="I9" s="444"/>
      <c r="J9" s="444"/>
      <c r="K9" s="444"/>
      <c r="L9" s="444"/>
      <c r="M9" s="444"/>
      <c r="N9" s="444"/>
      <c r="O9" s="446">
        <f>F9</f>
        <v>2226728151</v>
      </c>
    </row>
    <row r="10" spans="1:15">
      <c r="A10" s="443" t="s">
        <v>667</v>
      </c>
      <c r="B10" s="447">
        <v>81102179</v>
      </c>
      <c r="C10" s="444"/>
      <c r="D10" s="445"/>
      <c r="E10" s="444">
        <v>65175613</v>
      </c>
      <c r="F10" s="444">
        <f t="shared" si="0"/>
        <v>15926566</v>
      </c>
      <c r="G10" s="444"/>
      <c r="H10" s="444"/>
      <c r="I10" s="444"/>
      <c r="J10" s="444"/>
      <c r="K10" s="444"/>
      <c r="L10" s="444">
        <f>-F10</f>
        <v>-15926566</v>
      </c>
      <c r="M10" s="444"/>
      <c r="N10" s="444"/>
      <c r="O10" s="446"/>
    </row>
    <row r="11" spans="1:15">
      <c r="A11" s="448" t="s">
        <v>668</v>
      </c>
      <c r="B11" s="449">
        <v>0</v>
      </c>
      <c r="C11" s="449"/>
      <c r="D11" s="450"/>
      <c r="E11" s="449">
        <v>0</v>
      </c>
      <c r="F11" s="449">
        <f t="shared" si="0"/>
        <v>0</v>
      </c>
      <c r="G11" s="444"/>
      <c r="H11" s="444"/>
      <c r="I11" s="444"/>
      <c r="J11" s="444">
        <f>-F11</f>
        <v>0</v>
      </c>
      <c r="K11" s="444"/>
      <c r="L11" s="444"/>
      <c r="M11" s="444"/>
      <c r="N11" s="444"/>
      <c r="O11" s="446"/>
    </row>
    <row r="12" spans="1:15">
      <c r="A12" s="451" t="s">
        <v>669</v>
      </c>
      <c r="B12" s="452">
        <f>+'BALANCE GRAL'!D22</f>
        <v>0</v>
      </c>
      <c r="C12" s="452"/>
      <c r="D12" s="453"/>
      <c r="E12" s="452">
        <f>+'BALANCE GRAL'!E22</f>
        <v>57335492</v>
      </c>
      <c r="F12" s="444">
        <f t="shared" si="0"/>
        <v>-57335492</v>
      </c>
      <c r="G12" s="452">
        <f>-F12</f>
        <v>57335492</v>
      </c>
      <c r="H12" s="452"/>
      <c r="I12" s="452"/>
      <c r="J12" s="452"/>
      <c r="K12" s="452"/>
      <c r="L12" s="452"/>
      <c r="M12" s="452"/>
      <c r="N12" s="452"/>
      <c r="O12" s="454"/>
    </row>
    <row r="13" spans="1:15">
      <c r="A13" s="451" t="s">
        <v>670</v>
      </c>
      <c r="B13" s="452">
        <f>'BALANCE GRAL'!D23+'BALANCE GRAL'!D26-B10</f>
        <v>-3333773</v>
      </c>
      <c r="C13" s="452"/>
      <c r="D13" s="452">
        <v>0</v>
      </c>
      <c r="E13" s="452">
        <f>'BALANCE GRAL'!E23+'BALANCE GRAL'!E26-E10</f>
        <v>268854926</v>
      </c>
      <c r="F13" s="444">
        <f t="shared" si="0"/>
        <v>-272188699</v>
      </c>
      <c r="H13" s="452"/>
      <c r="I13" s="452"/>
      <c r="J13" s="452"/>
      <c r="K13" s="452"/>
      <c r="L13" s="452">
        <f>-F13</f>
        <v>272188699</v>
      </c>
      <c r="M13" s="452"/>
      <c r="N13" s="452"/>
      <c r="O13" s="454"/>
    </row>
    <row r="14" spans="1:15">
      <c r="A14" s="455" t="s">
        <v>671</v>
      </c>
      <c r="B14" s="456">
        <v>0</v>
      </c>
      <c r="C14" s="456"/>
      <c r="D14" s="456"/>
      <c r="E14" s="456">
        <v>0</v>
      </c>
      <c r="F14" s="444">
        <f t="shared" si="0"/>
        <v>0</v>
      </c>
      <c r="G14" s="457"/>
      <c r="H14" s="457"/>
      <c r="I14" s="457"/>
      <c r="J14" s="457"/>
      <c r="K14" s="457"/>
      <c r="L14" s="457"/>
      <c r="M14" s="457"/>
      <c r="N14" s="457"/>
      <c r="O14" s="458"/>
    </row>
    <row r="15" spans="1:15">
      <c r="A15" s="451" t="s">
        <v>672</v>
      </c>
      <c r="B15" s="452">
        <f>+'BALANCE GRAL'!D20</f>
        <v>0</v>
      </c>
      <c r="C15" s="452"/>
      <c r="D15" s="452">
        <f>C44</f>
        <v>23099462</v>
      </c>
      <c r="E15" s="452">
        <f>+'BALANCE GRAL'!E20</f>
        <v>2079051153</v>
      </c>
      <c r="F15" s="444">
        <f t="shared" si="0"/>
        <v>-2102150615</v>
      </c>
      <c r="G15" s="452"/>
      <c r="H15" s="452"/>
      <c r="I15" s="452"/>
      <c r="J15" s="452"/>
      <c r="K15" s="452"/>
      <c r="L15" s="452"/>
      <c r="M15" s="452">
        <f>-F15</f>
        <v>2102150615</v>
      </c>
      <c r="N15" s="452"/>
      <c r="O15" s="454"/>
    </row>
    <row r="16" spans="1:15">
      <c r="A16" s="451" t="s">
        <v>673</v>
      </c>
      <c r="B16" s="452">
        <f>+'BALANCE GRAL'!D47</f>
        <v>1003000000</v>
      </c>
      <c r="C16" s="452"/>
      <c r="D16" s="452">
        <f>C35</f>
        <v>0</v>
      </c>
      <c r="E16" s="452">
        <f>+'BALANCE GRAL'!E47</f>
        <v>1003000000</v>
      </c>
      <c r="F16" s="444">
        <f t="shared" si="0"/>
        <v>0</v>
      </c>
      <c r="G16" s="452"/>
      <c r="H16" s="452"/>
      <c r="I16" s="452"/>
      <c r="J16" s="452"/>
      <c r="K16" s="452"/>
      <c r="L16" s="452"/>
      <c r="M16" s="452">
        <f>-F16</f>
        <v>0</v>
      </c>
      <c r="N16" s="452"/>
      <c r="O16" s="454"/>
    </row>
    <row r="17" spans="1:111">
      <c r="A17" s="455" t="s">
        <v>674</v>
      </c>
      <c r="B17" s="456">
        <f>'BALANCE GRAL'!D59</f>
        <v>0</v>
      </c>
      <c r="C17" s="459"/>
      <c r="D17" s="456"/>
      <c r="E17" s="456">
        <f>'BALANCE GRAL'!E59</f>
        <v>16086331</v>
      </c>
      <c r="F17" s="444">
        <f t="shared" si="0"/>
        <v>-16086331</v>
      </c>
      <c r="G17" s="452"/>
      <c r="H17" s="452"/>
      <c r="I17" s="452"/>
      <c r="J17" s="452"/>
      <c r="K17" s="452"/>
      <c r="L17" s="452"/>
      <c r="M17" s="452">
        <f>-F17</f>
        <v>16086331</v>
      </c>
      <c r="N17" s="452"/>
      <c r="O17" s="454"/>
    </row>
    <row r="18" spans="1:111">
      <c r="A18" s="460" t="s">
        <v>675</v>
      </c>
      <c r="B18" s="461">
        <f>'BALANCE GRAL'!D60</f>
        <v>0</v>
      </c>
      <c r="C18" s="461">
        <v>0</v>
      </c>
      <c r="D18" s="462">
        <f>-E18</f>
        <v>5479685</v>
      </c>
      <c r="E18" s="461">
        <f>'BALANCE GRAL'!E60</f>
        <v>-5479685</v>
      </c>
      <c r="F18" s="463">
        <f t="shared" si="0"/>
        <v>0</v>
      </c>
      <c r="G18" s="457"/>
      <c r="H18" s="457"/>
      <c r="I18" s="457"/>
      <c r="J18" s="457"/>
      <c r="K18" s="457"/>
      <c r="L18" s="457"/>
      <c r="M18" s="457"/>
      <c r="N18" s="457"/>
      <c r="O18" s="458"/>
    </row>
    <row r="19" spans="1:111">
      <c r="A19" s="455" t="s">
        <v>676</v>
      </c>
      <c r="B19" s="456">
        <v>76985842</v>
      </c>
      <c r="C19" s="459"/>
      <c r="D19" s="456"/>
      <c r="E19" s="456">
        <v>76985842</v>
      </c>
      <c r="F19" s="444">
        <f t="shared" si="0"/>
        <v>0</v>
      </c>
      <c r="G19" s="452"/>
      <c r="H19" s="452"/>
      <c r="I19" s="452"/>
      <c r="J19" s="452"/>
      <c r="K19" s="452"/>
      <c r="L19" s="452"/>
      <c r="M19" s="452">
        <f>-F19</f>
        <v>0</v>
      </c>
      <c r="N19" s="452"/>
      <c r="O19" s="454"/>
    </row>
    <row r="20" spans="1:111">
      <c r="A20" s="460" t="s">
        <v>677</v>
      </c>
      <c r="B20" s="461">
        <v>-57739382</v>
      </c>
      <c r="C20" s="461">
        <v>0</v>
      </c>
      <c r="D20" s="462"/>
      <c r="E20" s="461">
        <v>-57739382</v>
      </c>
      <c r="F20" s="463">
        <f>B20-E20+C20-D20</f>
        <v>0</v>
      </c>
      <c r="G20" s="457"/>
      <c r="H20" s="457"/>
      <c r="I20" s="457"/>
      <c r="J20" s="457"/>
      <c r="K20" s="457"/>
      <c r="L20" s="457"/>
      <c r="M20" s="457"/>
      <c r="N20" s="457"/>
      <c r="O20" s="458"/>
    </row>
    <row r="21" spans="1:111" s="468" customFormat="1">
      <c r="A21" s="464" t="s">
        <v>678</v>
      </c>
      <c r="B21" s="469">
        <f>+'BALANCE GRAL'!D36</f>
        <v>4153151</v>
      </c>
      <c r="C21" s="470">
        <f>D25-C28-'BALANCE GRAL'!G34+D49+D52</f>
        <v>2144638</v>
      </c>
      <c r="D21" s="471">
        <v>4445455</v>
      </c>
      <c r="E21" s="471">
        <f>+'BALANCE GRAL'!E36</f>
        <v>1852334</v>
      </c>
      <c r="F21" s="463">
        <f t="shared" si="0"/>
        <v>0</v>
      </c>
      <c r="G21" s="465"/>
      <c r="H21" s="465"/>
      <c r="I21" s="465"/>
      <c r="J21" s="465"/>
      <c r="K21" s="465"/>
      <c r="L21" s="465">
        <f>-F21</f>
        <v>0</v>
      </c>
      <c r="M21" s="465">
        <v>0</v>
      </c>
      <c r="N21" s="465"/>
      <c r="O21" s="466"/>
      <c r="P21" s="467">
        <v>8975342</v>
      </c>
      <c r="Q21" s="467">
        <v>105780824</v>
      </c>
      <c r="R21" s="467">
        <f>+Q21+P21</f>
        <v>114756166</v>
      </c>
      <c r="S21" s="408"/>
      <c r="T21" s="408"/>
      <c r="U21" s="408"/>
      <c r="V21" s="408"/>
      <c r="W21" s="408"/>
      <c r="X21" s="408"/>
      <c r="Y21" s="408"/>
      <c r="Z21" s="408"/>
      <c r="AA21" s="408"/>
      <c r="AB21" s="408"/>
      <c r="AC21" s="408"/>
      <c r="AD21" s="408"/>
      <c r="AE21" s="408"/>
      <c r="AF21" s="408"/>
      <c r="AG21" s="408"/>
      <c r="AH21" s="408"/>
      <c r="AI21" s="408"/>
      <c r="AJ21" s="408"/>
      <c r="AK21" s="408"/>
      <c r="AL21" s="408"/>
      <c r="AM21" s="408"/>
      <c r="AN21" s="408"/>
      <c r="AO21" s="408"/>
      <c r="AP21" s="408"/>
      <c r="AQ21" s="408"/>
      <c r="AR21" s="408"/>
      <c r="AS21" s="408"/>
      <c r="AT21" s="408"/>
      <c r="AU21" s="408"/>
      <c r="AV21" s="408"/>
      <c r="AW21" s="408"/>
      <c r="AX21" s="408"/>
      <c r="AY21" s="408"/>
      <c r="AZ21" s="408"/>
      <c r="BA21" s="408"/>
      <c r="BB21" s="408"/>
      <c r="BC21" s="408"/>
      <c r="BD21" s="408"/>
      <c r="BE21" s="408"/>
      <c r="BF21" s="408"/>
      <c r="BG21" s="408"/>
      <c r="BH21" s="408"/>
      <c r="BI21" s="408"/>
      <c r="BJ21" s="408"/>
      <c r="BK21" s="408"/>
      <c r="BL21" s="408"/>
      <c r="BM21" s="408"/>
      <c r="BN21" s="408"/>
      <c r="BO21" s="408"/>
      <c r="BP21" s="408"/>
      <c r="BQ21" s="408"/>
      <c r="BR21" s="408"/>
      <c r="BS21" s="408"/>
      <c r="BT21" s="408"/>
      <c r="BU21" s="408"/>
      <c r="BV21" s="408"/>
      <c r="BW21" s="408"/>
      <c r="BX21" s="408"/>
      <c r="BY21" s="408"/>
      <c r="BZ21" s="408"/>
      <c r="CA21" s="408"/>
      <c r="CB21" s="408"/>
      <c r="CC21" s="408"/>
      <c r="CD21" s="408"/>
      <c r="CE21" s="408"/>
      <c r="CF21" s="408"/>
      <c r="CG21" s="408"/>
      <c r="CH21" s="408"/>
      <c r="CI21" s="408"/>
      <c r="CJ21" s="408"/>
      <c r="CK21" s="408"/>
      <c r="CL21" s="408"/>
      <c r="CM21" s="408"/>
      <c r="CN21" s="408"/>
      <c r="CO21" s="408"/>
      <c r="CP21" s="408"/>
      <c r="CQ21" s="408"/>
      <c r="CR21" s="408"/>
      <c r="CS21" s="408"/>
      <c r="CT21" s="408"/>
      <c r="CU21" s="408"/>
      <c r="CV21" s="408"/>
      <c r="CW21" s="408"/>
      <c r="CX21" s="408"/>
      <c r="CY21" s="408"/>
      <c r="CZ21" s="408"/>
      <c r="DA21" s="408"/>
      <c r="DB21" s="408"/>
      <c r="DC21" s="408"/>
      <c r="DD21" s="408"/>
      <c r="DE21" s="408"/>
      <c r="DF21" s="408"/>
      <c r="DG21" s="408"/>
    </row>
    <row r="22" spans="1:111" s="468" customFormat="1">
      <c r="A22" s="464" t="s">
        <v>679</v>
      </c>
      <c r="B22" s="469">
        <f>'BALANCE GRAL'!D32</f>
        <v>0</v>
      </c>
      <c r="C22" s="470"/>
      <c r="D22" s="471"/>
      <c r="E22" s="471">
        <v>0</v>
      </c>
      <c r="F22" s="463">
        <f t="shared" si="0"/>
        <v>0</v>
      </c>
      <c r="G22" s="472"/>
      <c r="H22" s="472"/>
      <c r="I22" s="472"/>
      <c r="J22" s="472"/>
      <c r="K22" s="472"/>
      <c r="L22" s="472"/>
      <c r="M22" s="472"/>
      <c r="N22" s="472"/>
      <c r="O22" s="473"/>
      <c r="P22" s="467"/>
      <c r="Q22" s="467"/>
      <c r="R22" s="467"/>
      <c r="S22" s="408"/>
      <c r="T22" s="408"/>
      <c r="U22" s="408"/>
      <c r="V22" s="408"/>
      <c r="W22" s="408"/>
      <c r="X22" s="408"/>
      <c r="Y22" s="408"/>
      <c r="Z22" s="408"/>
      <c r="AA22" s="408"/>
      <c r="AB22" s="408"/>
      <c r="AC22" s="408"/>
      <c r="AD22" s="408"/>
      <c r="AE22" s="408"/>
      <c r="AF22" s="408"/>
      <c r="AG22" s="408"/>
      <c r="AH22" s="408"/>
      <c r="AI22" s="408"/>
      <c r="AJ22" s="408"/>
      <c r="AK22" s="408"/>
      <c r="AL22" s="408"/>
      <c r="AM22" s="408"/>
      <c r="AN22" s="408"/>
      <c r="AO22" s="408"/>
      <c r="AP22" s="408"/>
      <c r="AQ22" s="408"/>
      <c r="AR22" s="408"/>
      <c r="AS22" s="408"/>
      <c r="AT22" s="408"/>
      <c r="AU22" s="408"/>
      <c r="AV22" s="408"/>
      <c r="AW22" s="408"/>
      <c r="AX22" s="408"/>
      <c r="AY22" s="408"/>
      <c r="AZ22" s="408"/>
      <c r="BA22" s="408"/>
      <c r="BB22" s="408"/>
      <c r="BC22" s="408"/>
      <c r="BD22" s="408"/>
      <c r="BE22" s="408"/>
      <c r="BF22" s="408"/>
      <c r="BG22" s="408"/>
      <c r="BH22" s="408"/>
      <c r="BI22" s="408"/>
      <c r="BJ22" s="408"/>
      <c r="BK22" s="408"/>
      <c r="BL22" s="408"/>
      <c r="BM22" s="408"/>
      <c r="BN22" s="408"/>
      <c r="BO22" s="408"/>
      <c r="BP22" s="408"/>
      <c r="BQ22" s="408"/>
      <c r="BR22" s="408"/>
      <c r="BS22" s="408"/>
      <c r="BT22" s="408"/>
      <c r="BU22" s="408"/>
      <c r="BV22" s="408"/>
      <c r="BW22" s="408"/>
      <c r="BX22" s="408"/>
      <c r="BY22" s="408"/>
      <c r="BZ22" s="408"/>
      <c r="CA22" s="408"/>
      <c r="CB22" s="408"/>
      <c r="CC22" s="408"/>
      <c r="CD22" s="408"/>
      <c r="CE22" s="408"/>
      <c r="CF22" s="408"/>
      <c r="CG22" s="408"/>
      <c r="CH22" s="408"/>
      <c r="CI22" s="408"/>
      <c r="CJ22" s="408"/>
      <c r="CK22" s="408"/>
      <c r="CL22" s="408"/>
      <c r="CM22" s="408"/>
      <c r="CN22" s="408"/>
      <c r="CO22" s="408"/>
      <c r="CP22" s="408"/>
      <c r="CQ22" s="408"/>
      <c r="CR22" s="408"/>
      <c r="CS22" s="408"/>
      <c r="CT22" s="408"/>
      <c r="CU22" s="408"/>
      <c r="CV22" s="408"/>
      <c r="CW22" s="408"/>
      <c r="CX22" s="408"/>
      <c r="CY22" s="408"/>
      <c r="CZ22" s="408"/>
      <c r="DA22" s="408"/>
      <c r="DB22" s="408"/>
      <c r="DC22" s="408"/>
      <c r="DD22" s="408"/>
      <c r="DE22" s="408"/>
      <c r="DF22" s="408"/>
      <c r="DG22" s="408"/>
    </row>
    <row r="23" spans="1:111" ht="13.5" thickBot="1">
      <c r="A23" s="474" t="s">
        <v>680</v>
      </c>
      <c r="B23" s="475">
        <f>SUM(B9:B22)</f>
        <v>3430891723</v>
      </c>
      <c r="C23" s="452"/>
      <c r="D23" s="452"/>
      <c r="E23" s="475">
        <f>SUM(E9:E22)</f>
        <v>3605118179</v>
      </c>
      <c r="F23" s="444">
        <v>0</v>
      </c>
      <c r="G23" s="452"/>
      <c r="H23" s="452"/>
      <c r="I23" s="452"/>
      <c r="J23" s="452"/>
      <c r="K23" s="452"/>
      <c r="L23" s="452"/>
      <c r="M23" s="452"/>
      <c r="N23" s="452"/>
      <c r="O23" s="454"/>
      <c r="P23" s="467">
        <v>1599667</v>
      </c>
      <c r="Q23" s="467">
        <v>9474951</v>
      </c>
      <c r="R23" s="467">
        <f>+Q23+P23</f>
        <v>11074618</v>
      </c>
    </row>
    <row r="24" spans="1:111" ht="13.5" thickTop="1">
      <c r="A24" s="476" t="s">
        <v>681</v>
      </c>
      <c r="B24" s="477">
        <f>+B23-'BALANCE GRAL'!D76</f>
        <v>0</v>
      </c>
      <c r="C24" s="478"/>
      <c r="D24" s="478"/>
      <c r="E24" s="477">
        <f>E23-'BALANCE GRAL'!E76</f>
        <v>0</v>
      </c>
      <c r="F24" s="479">
        <f t="shared" ref="F24:F39" si="1">B24-E24+C24-D24</f>
        <v>0</v>
      </c>
      <c r="G24" s="452"/>
      <c r="H24" s="452"/>
      <c r="I24" s="452"/>
      <c r="J24" s="452"/>
      <c r="K24" s="452"/>
      <c r="L24" s="452"/>
      <c r="M24" s="452"/>
      <c r="N24" s="452"/>
      <c r="O24" s="454"/>
      <c r="P24" s="467">
        <v>4727013</v>
      </c>
      <c r="Q24" s="467">
        <v>30725588</v>
      </c>
      <c r="R24" s="467">
        <f>+Q24+P24</f>
        <v>35452601</v>
      </c>
    </row>
    <row r="25" spans="1:111">
      <c r="A25" s="451" t="s">
        <v>682</v>
      </c>
      <c r="B25" s="480">
        <f>-'BALANCE GRAL'!G20</f>
        <v>0</v>
      </c>
      <c r="C25" s="452">
        <f>D53</f>
        <v>0</v>
      </c>
      <c r="D25" s="452">
        <f>C25</f>
        <v>0</v>
      </c>
      <c r="E25" s="480">
        <f>-'BALANCE GRAL'!H20</f>
        <v>0</v>
      </c>
      <c r="F25" s="444">
        <f t="shared" si="1"/>
        <v>0</v>
      </c>
      <c r="G25" s="452"/>
      <c r="H25" s="452"/>
      <c r="I25" s="452"/>
      <c r="J25" s="452"/>
      <c r="K25" s="452"/>
      <c r="L25" s="452"/>
      <c r="M25" s="452"/>
      <c r="N25" s="452">
        <f>-F25</f>
        <v>0</v>
      </c>
      <c r="O25" s="454"/>
      <c r="P25" s="467">
        <v>5522903</v>
      </c>
      <c r="Q25" s="467">
        <v>52954902</v>
      </c>
      <c r="R25" s="467">
        <f>+Q25+P25</f>
        <v>58477805</v>
      </c>
    </row>
    <row r="26" spans="1:111">
      <c r="A26" s="451" t="s">
        <v>683</v>
      </c>
      <c r="B26" s="452">
        <f>-'BALANCE GRAL'!G10</f>
        <v>0</v>
      </c>
      <c r="C26" s="452">
        <f>+D33</f>
        <v>0</v>
      </c>
      <c r="D26" s="452">
        <v>0</v>
      </c>
      <c r="E26" s="452">
        <f>-'BALANCE GRAL'!H10</f>
        <v>-88314262</v>
      </c>
      <c r="F26" s="444">
        <f t="shared" si="1"/>
        <v>88314262</v>
      </c>
      <c r="G26" s="452">
        <f>-F26</f>
        <v>-88314262</v>
      </c>
      <c r="H26" s="452"/>
      <c r="J26" s="452"/>
      <c r="K26" s="452"/>
      <c r="L26" s="452"/>
      <c r="M26" s="452"/>
      <c r="N26" s="452"/>
      <c r="O26" s="454"/>
      <c r="P26" s="467">
        <v>1172931</v>
      </c>
      <c r="Q26" s="467">
        <v>51608984</v>
      </c>
      <c r="R26" s="467">
        <f>+Q26+P26</f>
        <v>52781915</v>
      </c>
    </row>
    <row r="27" spans="1:111">
      <c r="A27" s="451" t="s">
        <v>684</v>
      </c>
      <c r="B27" s="452">
        <f>-'BALANCE GRAL'!G11-'BALANCE GRAL'!G2-1-'BALANCE GRAL'!G12-'BALANCE GRAL'!G25-'BALANCE GRAL'!G34</f>
        <v>-12555356</v>
      </c>
      <c r="C27" s="452">
        <f>D21</f>
        <v>4445455</v>
      </c>
      <c r="D27" s="452">
        <v>0</v>
      </c>
      <c r="E27" s="452">
        <f>-'BALANCE GRAL'!H11-'BALANCE GRAL'!H2-1-'BALANCE GRAL'!H12-'BALANCE GRAL'!H25</f>
        <v>-17576795</v>
      </c>
      <c r="F27" s="444">
        <f t="shared" si="1"/>
        <v>9466894</v>
      </c>
      <c r="G27" s="452"/>
      <c r="H27" s="452"/>
      <c r="I27" s="452"/>
      <c r="J27" s="452"/>
      <c r="K27" s="452"/>
      <c r="L27" s="452">
        <f>-F27</f>
        <v>-9466894</v>
      </c>
      <c r="M27" s="452"/>
      <c r="N27" s="452"/>
      <c r="O27" s="454"/>
      <c r="P27" s="477">
        <f>SUM(P21:P26)</f>
        <v>21997856</v>
      </c>
      <c r="Q27" s="477">
        <f>SUM(Q21:Q26)</f>
        <v>250545249</v>
      </c>
      <c r="R27" s="477">
        <f>SUM(R21:R26)</f>
        <v>272543105</v>
      </c>
    </row>
    <row r="28" spans="1:111">
      <c r="A28" s="451" t="s">
        <v>685</v>
      </c>
      <c r="B28" s="452"/>
      <c r="C28" s="452">
        <f>E28</f>
        <v>0</v>
      </c>
      <c r="D28" s="452">
        <v>0</v>
      </c>
      <c r="E28" s="452">
        <f>-'BALANCE GRAL'!H34</f>
        <v>0</v>
      </c>
      <c r="F28" s="444">
        <f t="shared" si="1"/>
        <v>0</v>
      </c>
      <c r="G28" s="452"/>
      <c r="H28" s="452"/>
      <c r="I28" s="452"/>
      <c r="J28" s="452"/>
      <c r="K28" s="452"/>
      <c r="L28" s="452">
        <f>-F28</f>
        <v>0</v>
      </c>
      <c r="M28" s="452"/>
      <c r="N28" s="452"/>
      <c r="O28" s="454"/>
      <c r="P28" s="477"/>
      <c r="Q28" s="477"/>
      <c r="R28" s="477"/>
    </row>
    <row r="29" spans="1:111">
      <c r="A29" s="451" t="s">
        <v>686</v>
      </c>
      <c r="B29" s="452">
        <v>0</v>
      </c>
      <c r="C29" s="452">
        <f>+D48</f>
        <v>0</v>
      </c>
      <c r="D29" s="452"/>
      <c r="E29" s="452">
        <v>0</v>
      </c>
      <c r="F29" s="444">
        <f t="shared" si="1"/>
        <v>0</v>
      </c>
      <c r="G29" s="452"/>
      <c r="H29" s="452"/>
      <c r="I29" s="452"/>
      <c r="J29" s="452"/>
      <c r="K29" s="452"/>
      <c r="L29" s="452">
        <v>0</v>
      </c>
      <c r="M29" s="452"/>
      <c r="N29" s="452">
        <f>-F29</f>
        <v>0</v>
      </c>
      <c r="O29" s="454"/>
      <c r="P29" s="467"/>
      <c r="Q29" s="467"/>
      <c r="R29" s="467"/>
    </row>
    <row r="30" spans="1:111">
      <c r="A30" s="451" t="s">
        <v>687</v>
      </c>
      <c r="B30" s="452">
        <v>0</v>
      </c>
      <c r="C30" s="452"/>
      <c r="D30" s="452"/>
      <c r="E30" s="452">
        <v>0</v>
      </c>
      <c r="F30" s="444">
        <f t="shared" si="1"/>
        <v>0</v>
      </c>
      <c r="G30" s="452"/>
      <c r="H30" s="452"/>
      <c r="I30" s="452"/>
      <c r="J30" s="452">
        <f>-F30</f>
        <v>0</v>
      </c>
      <c r="K30" s="407"/>
      <c r="M30" s="452"/>
      <c r="N30" s="452"/>
      <c r="O30" s="454"/>
      <c r="P30" s="467"/>
      <c r="Q30" s="467"/>
      <c r="R30" s="467"/>
    </row>
    <row r="31" spans="1:111">
      <c r="A31" s="451" t="s">
        <v>688</v>
      </c>
      <c r="B31" s="452">
        <v>0</v>
      </c>
      <c r="C31" s="481"/>
      <c r="D31" s="452"/>
      <c r="E31" s="452">
        <v>0</v>
      </c>
      <c r="F31" s="444">
        <f t="shared" si="1"/>
        <v>0</v>
      </c>
      <c r="G31" s="452"/>
      <c r="H31" s="452"/>
      <c r="I31" s="452"/>
      <c r="J31" s="452"/>
      <c r="K31" s="452"/>
      <c r="L31" s="452">
        <f>-F31</f>
        <v>0</v>
      </c>
      <c r="M31" s="452"/>
      <c r="N31" s="452"/>
      <c r="O31" s="454"/>
      <c r="P31" s="467"/>
      <c r="Q31" s="467"/>
      <c r="R31" s="467"/>
    </row>
    <row r="32" spans="1:111">
      <c r="A32" s="482" t="s">
        <v>689</v>
      </c>
      <c r="B32" s="483">
        <f>-'BALANCE GRAL'!G63</f>
        <v>-3805000000</v>
      </c>
      <c r="C32" s="484">
        <v>0</v>
      </c>
      <c r="D32" s="483"/>
      <c r="E32" s="483">
        <f>-'BALANCE GRAL'!H63</f>
        <v>-3805000000</v>
      </c>
      <c r="F32" s="463">
        <f t="shared" si="1"/>
        <v>0</v>
      </c>
      <c r="G32" s="452"/>
      <c r="H32" s="452"/>
      <c r="I32" s="452"/>
      <c r="J32" s="452"/>
      <c r="K32" s="452"/>
      <c r="L32" s="452"/>
      <c r="M32" s="452"/>
      <c r="N32" s="452">
        <f>-F32</f>
        <v>0</v>
      </c>
      <c r="O32" s="454"/>
      <c r="P32" s="467"/>
      <c r="Q32" s="467"/>
      <c r="R32" s="467"/>
    </row>
    <row r="33" spans="1:111">
      <c r="A33" s="451" t="s">
        <v>690</v>
      </c>
      <c r="B33" s="452">
        <v>0</v>
      </c>
      <c r="C33" s="407"/>
      <c r="D33" s="452">
        <v>0</v>
      </c>
      <c r="E33" s="452">
        <v>0</v>
      </c>
      <c r="F33" s="444">
        <f t="shared" si="1"/>
        <v>0</v>
      </c>
      <c r="G33" s="452"/>
      <c r="H33" s="452"/>
      <c r="I33" s="452"/>
      <c r="J33" s="452"/>
      <c r="K33" s="452"/>
      <c r="L33" s="452"/>
      <c r="M33" s="452"/>
      <c r="N33" s="452">
        <f>-F33</f>
        <v>0</v>
      </c>
      <c r="O33" s="454"/>
      <c r="P33" s="467"/>
      <c r="Q33" s="467"/>
      <c r="R33" s="467"/>
    </row>
    <row r="34" spans="1:111">
      <c r="A34" s="460" t="s">
        <v>691</v>
      </c>
      <c r="B34" s="461">
        <v>0</v>
      </c>
      <c r="C34" s="461">
        <v>0</v>
      </c>
      <c r="D34" s="461">
        <v>0</v>
      </c>
      <c r="E34" s="461">
        <v>0</v>
      </c>
      <c r="F34" s="463">
        <f t="shared" si="1"/>
        <v>0</v>
      </c>
      <c r="G34" s="457"/>
      <c r="H34" s="457"/>
      <c r="I34" s="457"/>
      <c r="J34" s="457"/>
      <c r="K34" s="457"/>
      <c r="L34" s="457"/>
      <c r="M34" s="457"/>
      <c r="N34" s="457"/>
      <c r="O34" s="458"/>
      <c r="P34" s="467"/>
      <c r="Q34" s="467"/>
      <c r="R34" s="467"/>
    </row>
    <row r="35" spans="1:111">
      <c r="A35" s="460" t="s">
        <v>692</v>
      </c>
      <c r="B35" s="461">
        <f>-'BALANCE GRAL'!G67</f>
        <v>-103000000</v>
      </c>
      <c r="C35" s="461">
        <v>0</v>
      </c>
      <c r="D35" s="461">
        <v>0</v>
      </c>
      <c r="E35" s="461">
        <f>-'BALANCE GRAL'!H67</f>
        <v>-103000000</v>
      </c>
      <c r="F35" s="463">
        <f t="shared" si="1"/>
        <v>0</v>
      </c>
      <c r="G35" s="457"/>
      <c r="H35" s="457"/>
      <c r="I35" s="457"/>
      <c r="J35" s="457"/>
      <c r="K35" s="457"/>
      <c r="L35" s="457"/>
      <c r="M35" s="457"/>
      <c r="N35" s="457"/>
      <c r="O35" s="458"/>
      <c r="P35" s="467"/>
      <c r="Q35" s="467"/>
      <c r="R35" s="467"/>
    </row>
    <row r="36" spans="1:111">
      <c r="A36" s="460" t="s">
        <v>693</v>
      </c>
      <c r="B36" s="461">
        <v>0</v>
      </c>
      <c r="C36" s="461">
        <v>0</v>
      </c>
      <c r="D36" s="461">
        <v>0</v>
      </c>
      <c r="E36" s="461">
        <v>0</v>
      </c>
      <c r="F36" s="463">
        <f t="shared" si="1"/>
        <v>0</v>
      </c>
      <c r="G36" s="457"/>
      <c r="H36" s="457"/>
      <c r="I36" s="457"/>
      <c r="J36" s="457"/>
      <c r="K36" s="457"/>
      <c r="L36" s="457"/>
      <c r="M36" s="457"/>
      <c r="N36" s="457"/>
      <c r="O36" s="458"/>
      <c r="P36" s="467"/>
      <c r="Q36" s="467"/>
      <c r="R36" s="467"/>
    </row>
    <row r="37" spans="1:111" s="468" customFormat="1">
      <c r="A37" s="460" t="s">
        <v>694</v>
      </c>
      <c r="B37" s="461">
        <f>-'BALANCE GRAL'!G72+1</f>
        <v>408772880</v>
      </c>
      <c r="C37" s="461">
        <f>D39</f>
        <v>-230095526</v>
      </c>
      <c r="D37" s="461">
        <v>2</v>
      </c>
      <c r="E37" s="461">
        <f>-'BALANCE GRAL'!H72+1</f>
        <v>178677352</v>
      </c>
      <c r="F37" s="463">
        <f t="shared" si="1"/>
        <v>0</v>
      </c>
      <c r="G37" s="457"/>
      <c r="H37" s="457"/>
      <c r="I37" s="457"/>
      <c r="J37" s="457"/>
      <c r="K37" s="457"/>
      <c r="L37" s="457"/>
      <c r="M37" s="457"/>
      <c r="N37" s="457"/>
      <c r="O37" s="458"/>
      <c r="P37" s="467"/>
      <c r="Q37" s="467"/>
      <c r="R37" s="467"/>
      <c r="S37" s="408"/>
      <c r="T37" s="408"/>
      <c r="U37" s="408"/>
      <c r="V37" s="408"/>
      <c r="W37" s="408"/>
      <c r="X37" s="408"/>
      <c r="Y37" s="408"/>
      <c r="Z37" s="408"/>
      <c r="AA37" s="408"/>
      <c r="AB37" s="408"/>
      <c r="AC37" s="408"/>
      <c r="AD37" s="408"/>
      <c r="AE37" s="408"/>
      <c r="AF37" s="408"/>
      <c r="AG37" s="408"/>
      <c r="AH37" s="408"/>
      <c r="AI37" s="408"/>
      <c r="AJ37" s="408"/>
      <c r="AK37" s="408"/>
      <c r="AL37" s="408"/>
      <c r="AM37" s="408"/>
      <c r="AN37" s="408"/>
      <c r="AO37" s="408"/>
      <c r="AP37" s="408"/>
      <c r="AQ37" s="408"/>
      <c r="AR37" s="408"/>
      <c r="AS37" s="408"/>
      <c r="AT37" s="408"/>
      <c r="AU37" s="408"/>
      <c r="AV37" s="408"/>
      <c r="AW37" s="408"/>
      <c r="AX37" s="408"/>
      <c r="AY37" s="408"/>
      <c r="AZ37" s="408"/>
      <c r="BA37" s="408"/>
      <c r="BB37" s="408"/>
      <c r="BC37" s="408"/>
      <c r="BD37" s="408"/>
      <c r="BE37" s="408"/>
      <c r="BF37" s="408"/>
      <c r="BG37" s="408"/>
      <c r="BH37" s="408"/>
      <c r="BI37" s="408"/>
      <c r="BJ37" s="408"/>
      <c r="BK37" s="408"/>
      <c r="BL37" s="408"/>
      <c r="BM37" s="408"/>
      <c r="BN37" s="408"/>
      <c r="BO37" s="408"/>
      <c r="BP37" s="408"/>
      <c r="BQ37" s="408"/>
      <c r="BR37" s="408"/>
      <c r="BS37" s="408"/>
      <c r="BT37" s="408"/>
      <c r="BU37" s="408"/>
      <c r="BV37" s="408"/>
      <c r="BW37" s="408"/>
      <c r="BX37" s="408"/>
      <c r="BY37" s="408"/>
      <c r="BZ37" s="408"/>
      <c r="CA37" s="408"/>
      <c r="CB37" s="408"/>
      <c r="CC37" s="408"/>
      <c r="CD37" s="408"/>
      <c r="CE37" s="408"/>
      <c r="CF37" s="408"/>
      <c r="CG37" s="408"/>
      <c r="CH37" s="408"/>
      <c r="CI37" s="408"/>
      <c r="CJ37" s="408"/>
      <c r="CK37" s="408"/>
      <c r="CL37" s="408"/>
      <c r="CM37" s="408"/>
      <c r="CN37" s="408"/>
      <c r="CO37" s="408"/>
      <c r="CP37" s="408"/>
      <c r="CQ37" s="408"/>
      <c r="CR37" s="408"/>
      <c r="CS37" s="408"/>
      <c r="CT37" s="408"/>
      <c r="CU37" s="408"/>
      <c r="CV37" s="408"/>
      <c r="CW37" s="408"/>
      <c r="CX37" s="408"/>
      <c r="CY37" s="408"/>
      <c r="CZ37" s="408"/>
      <c r="DA37" s="408"/>
      <c r="DB37" s="408"/>
      <c r="DC37" s="408"/>
      <c r="DD37" s="408"/>
      <c r="DE37" s="408"/>
      <c r="DF37" s="408"/>
      <c r="DG37" s="408"/>
    </row>
    <row r="38" spans="1:111" s="468" customFormat="1">
      <c r="A38" s="460" t="s">
        <v>695</v>
      </c>
      <c r="B38" s="485">
        <v>0</v>
      </c>
      <c r="C38" s="461"/>
      <c r="D38" s="461"/>
      <c r="E38" s="485">
        <v>0</v>
      </c>
      <c r="F38" s="463">
        <f t="shared" si="1"/>
        <v>0</v>
      </c>
      <c r="G38" s="457"/>
      <c r="H38" s="457"/>
      <c r="I38" s="457"/>
      <c r="J38" s="457"/>
      <c r="K38" s="457"/>
      <c r="L38" s="486"/>
      <c r="M38" s="457"/>
      <c r="N38" s="457"/>
      <c r="O38" s="458"/>
      <c r="P38" s="467"/>
      <c r="Q38" s="467"/>
      <c r="R38" s="467"/>
      <c r="S38" s="408"/>
      <c r="T38" s="408"/>
      <c r="U38" s="408"/>
      <c r="V38" s="408"/>
      <c r="W38" s="408"/>
      <c r="X38" s="408"/>
      <c r="Y38" s="408"/>
      <c r="Z38" s="408"/>
      <c r="AA38" s="408"/>
      <c r="AB38" s="408"/>
      <c r="AC38" s="408"/>
      <c r="AD38" s="408"/>
      <c r="AE38" s="408"/>
      <c r="AF38" s="408"/>
      <c r="AG38" s="408"/>
      <c r="AH38" s="408"/>
      <c r="AI38" s="408"/>
      <c r="AJ38" s="408"/>
      <c r="AK38" s="408"/>
      <c r="AL38" s="408"/>
      <c r="AM38" s="408"/>
      <c r="AN38" s="408"/>
      <c r="AO38" s="408"/>
      <c r="AP38" s="408"/>
      <c r="AQ38" s="408"/>
      <c r="AR38" s="408"/>
      <c r="AS38" s="408"/>
      <c r="AT38" s="408"/>
      <c r="AU38" s="408"/>
      <c r="AV38" s="408"/>
      <c r="AW38" s="408"/>
      <c r="AX38" s="408"/>
      <c r="AY38" s="408"/>
      <c r="AZ38" s="408"/>
      <c r="BA38" s="408"/>
      <c r="BB38" s="408"/>
      <c r="BC38" s="408"/>
      <c r="BD38" s="408"/>
      <c r="BE38" s="408"/>
      <c r="BF38" s="408"/>
      <c r="BG38" s="408"/>
      <c r="BH38" s="408"/>
      <c r="BI38" s="408"/>
      <c r="BJ38" s="408"/>
      <c r="BK38" s="408"/>
      <c r="BL38" s="408"/>
      <c r="BM38" s="408"/>
      <c r="BN38" s="408"/>
      <c r="BO38" s="408"/>
      <c r="BP38" s="408"/>
      <c r="BQ38" s="408"/>
      <c r="BR38" s="408"/>
      <c r="BS38" s="408"/>
      <c r="BT38" s="408"/>
      <c r="BU38" s="408"/>
      <c r="BV38" s="408"/>
      <c r="BW38" s="408"/>
      <c r="BX38" s="408"/>
      <c r="BY38" s="408"/>
      <c r="BZ38" s="408"/>
      <c r="CA38" s="408"/>
      <c r="CB38" s="408"/>
      <c r="CC38" s="408"/>
      <c r="CD38" s="408"/>
      <c r="CE38" s="408"/>
      <c r="CF38" s="408"/>
      <c r="CG38" s="408"/>
      <c r="CH38" s="408"/>
      <c r="CI38" s="408"/>
      <c r="CJ38" s="408"/>
      <c r="CK38" s="408"/>
      <c r="CL38" s="408"/>
      <c r="CM38" s="408"/>
      <c r="CN38" s="408"/>
      <c r="CO38" s="408"/>
      <c r="CP38" s="408"/>
      <c r="CQ38" s="408"/>
      <c r="CR38" s="408"/>
      <c r="CS38" s="408"/>
      <c r="CT38" s="408"/>
      <c r="CU38" s="408"/>
      <c r="CV38" s="408"/>
      <c r="CW38" s="408"/>
      <c r="CX38" s="408"/>
      <c r="CY38" s="408"/>
      <c r="CZ38" s="408"/>
      <c r="DA38" s="408"/>
      <c r="DB38" s="408"/>
      <c r="DC38" s="408"/>
      <c r="DD38" s="408"/>
      <c r="DE38" s="408"/>
      <c r="DF38" s="408"/>
      <c r="DG38" s="408"/>
    </row>
    <row r="39" spans="1:111" s="468" customFormat="1" ht="13.5" thickBot="1">
      <c r="A39" s="460" t="s">
        <v>696</v>
      </c>
      <c r="B39" s="487">
        <f>-'BALANCE GRAL'!G73</f>
        <v>80890753</v>
      </c>
      <c r="C39" s="461">
        <f>+D58</f>
        <v>-80890753</v>
      </c>
      <c r="D39" s="488">
        <v>-230095526</v>
      </c>
      <c r="E39" s="487">
        <f>-'BALANCE GRAL'!H73</f>
        <v>230095526</v>
      </c>
      <c r="F39" s="463">
        <f t="shared" si="1"/>
        <v>0</v>
      </c>
      <c r="G39" s="457"/>
      <c r="H39" s="457"/>
      <c r="I39" s="457"/>
      <c r="J39" s="457"/>
      <c r="K39" s="457"/>
      <c r="L39" s="457"/>
      <c r="M39" s="457"/>
      <c r="N39" s="457"/>
      <c r="O39" s="458"/>
      <c r="P39" s="467"/>
      <c r="Q39" s="467"/>
      <c r="R39" s="467"/>
      <c r="S39" s="408"/>
      <c r="T39" s="408"/>
      <c r="U39" s="408"/>
      <c r="V39" s="408"/>
      <c r="W39" s="408"/>
      <c r="X39" s="408"/>
      <c r="Y39" s="408"/>
      <c r="Z39" s="408"/>
      <c r="AA39" s="408"/>
      <c r="AB39" s="408"/>
      <c r="AC39" s="408"/>
      <c r="AD39" s="408"/>
      <c r="AE39" s="408"/>
      <c r="AF39" s="408"/>
      <c r="AG39" s="408"/>
      <c r="AH39" s="408"/>
      <c r="AI39" s="408"/>
      <c r="AJ39" s="408"/>
      <c r="AK39" s="408"/>
      <c r="AL39" s="408"/>
      <c r="AM39" s="408"/>
      <c r="AN39" s="408"/>
      <c r="AO39" s="408"/>
      <c r="AP39" s="408"/>
      <c r="AQ39" s="408"/>
      <c r="AR39" s="408"/>
      <c r="AS39" s="408"/>
      <c r="AT39" s="408"/>
      <c r="AU39" s="408"/>
      <c r="AV39" s="408"/>
      <c r="AW39" s="408"/>
      <c r="AX39" s="408"/>
      <c r="AY39" s="408"/>
      <c r="AZ39" s="408"/>
      <c r="BA39" s="408"/>
      <c r="BB39" s="408"/>
      <c r="BC39" s="408"/>
      <c r="BD39" s="408"/>
      <c r="BE39" s="408"/>
      <c r="BF39" s="408"/>
      <c r="BG39" s="408"/>
      <c r="BH39" s="408"/>
      <c r="BI39" s="408"/>
      <c r="BJ39" s="408"/>
      <c r="BK39" s="408"/>
      <c r="BL39" s="408"/>
      <c r="BM39" s="408"/>
      <c r="BN39" s="408"/>
      <c r="BO39" s="408"/>
      <c r="BP39" s="408"/>
      <c r="BQ39" s="408"/>
      <c r="BR39" s="408"/>
      <c r="BS39" s="408"/>
      <c r="BT39" s="408"/>
      <c r="BU39" s="408"/>
      <c r="BV39" s="408"/>
      <c r="BW39" s="408"/>
      <c r="BX39" s="408"/>
      <c r="BY39" s="408"/>
      <c r="BZ39" s="408"/>
      <c r="CA39" s="408"/>
      <c r="CB39" s="408"/>
      <c r="CC39" s="408"/>
      <c r="CD39" s="408"/>
      <c r="CE39" s="408"/>
      <c r="CF39" s="408"/>
      <c r="CG39" s="408"/>
      <c r="CH39" s="408"/>
      <c r="CI39" s="408"/>
      <c r="CJ39" s="408"/>
      <c r="CK39" s="408"/>
      <c r="CL39" s="408"/>
      <c r="CM39" s="408"/>
      <c r="CN39" s="408"/>
      <c r="CO39" s="408"/>
      <c r="CP39" s="408"/>
      <c r="CQ39" s="408"/>
      <c r="CR39" s="408"/>
      <c r="CS39" s="408"/>
      <c r="CT39" s="408"/>
      <c r="CU39" s="408"/>
      <c r="CV39" s="408"/>
      <c r="CW39" s="408"/>
      <c r="CX39" s="408"/>
      <c r="CY39" s="408"/>
      <c r="CZ39" s="408"/>
      <c r="DA39" s="408"/>
      <c r="DB39" s="408"/>
      <c r="DC39" s="408"/>
      <c r="DD39" s="408"/>
      <c r="DE39" s="408"/>
      <c r="DF39" s="408"/>
      <c r="DG39" s="408"/>
    </row>
    <row r="40" spans="1:111" ht="13.5" thickBot="1">
      <c r="A40" s="489" t="s">
        <v>486</v>
      </c>
      <c r="B40" s="475">
        <f>SUM(B25:B39)</f>
        <v>-3430891723</v>
      </c>
      <c r="C40" s="452"/>
      <c r="D40" s="452"/>
      <c r="E40" s="475">
        <f>SUM(E25:E39)</f>
        <v>-3605118179</v>
      </c>
      <c r="F40" s="444"/>
      <c r="G40" s="452"/>
      <c r="H40" s="452"/>
      <c r="I40" s="452"/>
      <c r="J40" s="452"/>
      <c r="K40" s="452"/>
      <c r="L40" s="452"/>
      <c r="M40" s="452"/>
      <c r="N40" s="452"/>
      <c r="O40" s="454"/>
      <c r="P40" s="467"/>
      <c r="Q40" s="467"/>
      <c r="R40" s="467"/>
    </row>
    <row r="41" spans="1:111" ht="13.5" thickTop="1">
      <c r="A41" s="476" t="s">
        <v>697</v>
      </c>
      <c r="B41" s="490">
        <f>+B40+B23</f>
        <v>0</v>
      </c>
      <c r="C41" s="452"/>
      <c r="D41" s="452"/>
      <c r="E41" s="490">
        <f>+E40+E23</f>
        <v>0</v>
      </c>
      <c r="F41" s="444">
        <v>0</v>
      </c>
      <c r="G41" s="452"/>
      <c r="H41" s="452"/>
      <c r="I41" s="452"/>
      <c r="J41" s="452"/>
      <c r="K41" s="452"/>
      <c r="L41" s="452"/>
      <c r="M41" s="452"/>
      <c r="N41" s="452"/>
      <c r="O41" s="454"/>
      <c r="P41" s="467"/>
      <c r="Q41" s="467"/>
      <c r="R41" s="467"/>
    </row>
    <row r="42" spans="1:111">
      <c r="A42" s="451" t="s">
        <v>698</v>
      </c>
      <c r="B42" s="452">
        <v>-2181407606</v>
      </c>
      <c r="C42" s="452"/>
      <c r="D42" s="452"/>
      <c r="E42" s="452">
        <v>0</v>
      </c>
      <c r="F42" s="444">
        <f t="shared" ref="F42:F53" si="2">B42-E42+C42-D42</f>
        <v>-2181407606</v>
      </c>
      <c r="G42" s="452">
        <f>-F42</f>
        <v>2181407606</v>
      </c>
      <c r="H42" s="452"/>
      <c r="I42" s="452"/>
      <c r="J42" s="452"/>
      <c r="K42" s="452"/>
      <c r="L42" s="452"/>
      <c r="M42" s="452"/>
      <c r="N42" s="452"/>
      <c r="O42" s="454"/>
    </row>
    <row r="43" spans="1:111">
      <c r="A43" s="451" t="s">
        <v>699</v>
      </c>
      <c r="B43" s="452">
        <v>-123944985</v>
      </c>
      <c r="C43" s="452">
        <v>0</v>
      </c>
      <c r="D43" s="452">
        <v>0</v>
      </c>
      <c r="E43" s="452">
        <v>0</v>
      </c>
      <c r="F43" s="444">
        <f t="shared" si="2"/>
        <v>-123944985</v>
      </c>
      <c r="G43" s="452">
        <f>-F43</f>
        <v>123944985</v>
      </c>
      <c r="H43" s="452">
        <v>0</v>
      </c>
      <c r="I43" s="452"/>
      <c r="J43" s="452"/>
      <c r="K43" s="452"/>
      <c r="L43" s="452"/>
      <c r="M43" s="452"/>
      <c r="N43" s="452"/>
      <c r="O43" s="454"/>
    </row>
    <row r="44" spans="1:111">
      <c r="A44" s="492" t="s">
        <v>700</v>
      </c>
      <c r="B44" s="493">
        <v>-23099462</v>
      </c>
      <c r="C44" s="470">
        <f>-B44</f>
        <v>23099462</v>
      </c>
      <c r="D44" s="494">
        <v>0</v>
      </c>
      <c r="E44" s="493">
        <v>0</v>
      </c>
      <c r="F44" s="449">
        <f t="shared" si="2"/>
        <v>0</v>
      </c>
      <c r="G44" s="457"/>
      <c r="H44" s="457"/>
      <c r="I44" s="457"/>
      <c r="J44" s="457"/>
      <c r="K44" s="457"/>
      <c r="L44" s="457">
        <f>-F44</f>
        <v>0</v>
      </c>
      <c r="M44" s="457">
        <v>0</v>
      </c>
      <c r="N44" s="457"/>
      <c r="O44" s="458"/>
    </row>
    <row r="45" spans="1:111">
      <c r="A45" s="451" t="s">
        <v>701</v>
      </c>
      <c r="B45" s="452">
        <v>0</v>
      </c>
      <c r="C45" s="452"/>
      <c r="D45" s="452"/>
      <c r="E45" s="452">
        <v>0</v>
      </c>
      <c r="F45" s="444">
        <f t="shared" si="2"/>
        <v>0</v>
      </c>
      <c r="G45" s="452"/>
      <c r="H45" s="452"/>
      <c r="I45" s="452"/>
      <c r="J45" s="452"/>
      <c r="K45" s="452"/>
      <c r="L45" s="452"/>
      <c r="M45" s="452">
        <f>-B45</f>
        <v>0</v>
      </c>
      <c r="N45" s="452"/>
      <c r="O45" s="454"/>
    </row>
    <row r="46" spans="1:111">
      <c r="A46" s="451" t="s">
        <v>702</v>
      </c>
      <c r="B46" s="452">
        <v>2245514796</v>
      </c>
      <c r="C46" s="452"/>
      <c r="D46" s="452"/>
      <c r="E46" s="452">
        <v>0</v>
      </c>
      <c r="F46" s="444">
        <f t="shared" si="2"/>
        <v>2245514796</v>
      </c>
      <c r="G46" s="452">
        <f>-F46</f>
        <v>-2245514796</v>
      </c>
      <c r="H46" s="452"/>
      <c r="I46" s="452"/>
      <c r="J46" s="452"/>
      <c r="K46" s="452"/>
      <c r="L46" s="452"/>
      <c r="M46" s="452"/>
      <c r="N46" s="452"/>
      <c r="O46" s="454"/>
    </row>
    <row r="47" spans="1:111">
      <c r="A47" s="451" t="s">
        <v>703</v>
      </c>
      <c r="B47" s="452">
        <v>41713277</v>
      </c>
      <c r="C47" s="452"/>
      <c r="D47" s="452"/>
      <c r="E47" s="452">
        <v>0</v>
      </c>
      <c r="F47" s="444">
        <f t="shared" si="2"/>
        <v>41713277</v>
      </c>
      <c r="G47" s="452"/>
      <c r="H47" s="452"/>
      <c r="I47" s="452"/>
      <c r="J47" s="452"/>
      <c r="K47" s="452">
        <f>-F47</f>
        <v>-41713277</v>
      </c>
      <c r="L47" s="452"/>
      <c r="M47" s="452"/>
      <c r="N47" s="452"/>
      <c r="O47" s="454"/>
    </row>
    <row r="48" spans="1:111">
      <c r="A48" s="451" t="s">
        <v>704</v>
      </c>
      <c r="B48" s="452">
        <v>0</v>
      </c>
      <c r="C48" s="452"/>
      <c r="D48" s="452">
        <f>+B48</f>
        <v>0</v>
      </c>
      <c r="E48" s="452">
        <v>0</v>
      </c>
      <c r="F48" s="444">
        <f t="shared" si="2"/>
        <v>0</v>
      </c>
      <c r="G48" s="452"/>
      <c r="H48" s="452"/>
      <c r="I48" s="452"/>
      <c r="J48" s="452"/>
      <c r="K48" s="452"/>
      <c r="L48" s="452">
        <f>-F48</f>
        <v>0</v>
      </c>
      <c r="M48" s="452"/>
      <c r="N48" s="452"/>
      <c r="O48" s="454"/>
    </row>
    <row r="49" spans="1:15">
      <c r="A49" s="451" t="s">
        <v>705</v>
      </c>
      <c r="B49" s="480">
        <v>119970095</v>
      </c>
      <c r="C49" s="452">
        <f>D18+2</f>
        <v>5479687</v>
      </c>
      <c r="D49" s="491">
        <v>0</v>
      </c>
      <c r="E49" s="480">
        <v>0</v>
      </c>
      <c r="F49" s="444">
        <f t="shared" si="2"/>
        <v>125449782</v>
      </c>
      <c r="G49" s="452"/>
      <c r="H49" s="452"/>
      <c r="I49" s="452"/>
      <c r="J49" s="452"/>
      <c r="K49" s="452"/>
      <c r="L49" s="452">
        <f>-F49</f>
        <v>-125449782</v>
      </c>
      <c r="M49" s="452"/>
      <c r="N49" s="452"/>
      <c r="O49" s="454"/>
    </row>
    <row r="50" spans="1:15">
      <c r="A50" s="492" t="s">
        <v>706</v>
      </c>
      <c r="B50" s="493">
        <f>+'ESTADOS DE RESULTADOS '!E83</f>
        <v>0</v>
      </c>
      <c r="C50" s="470"/>
      <c r="D50" s="494">
        <f>+B50</f>
        <v>0</v>
      </c>
      <c r="E50" s="493">
        <v>0</v>
      </c>
      <c r="F50" s="449">
        <f t="shared" si="2"/>
        <v>0</v>
      </c>
      <c r="G50" s="457"/>
      <c r="H50" s="457"/>
      <c r="I50" s="457"/>
      <c r="J50" s="457"/>
      <c r="K50" s="457"/>
      <c r="L50" s="457">
        <f>F50</f>
        <v>0</v>
      </c>
      <c r="M50" s="457"/>
      <c r="N50" s="457"/>
      <c r="O50" s="458"/>
    </row>
    <row r="51" spans="1:15">
      <c r="A51" s="495" t="s">
        <v>692</v>
      </c>
      <c r="B51" s="496">
        <v>0</v>
      </c>
      <c r="C51" s="470"/>
      <c r="D51" s="494"/>
      <c r="E51" s="493">
        <v>0</v>
      </c>
      <c r="F51" s="449">
        <f t="shared" si="2"/>
        <v>0</v>
      </c>
      <c r="G51" s="457"/>
      <c r="H51" s="457"/>
      <c r="I51" s="457"/>
      <c r="J51" s="457"/>
      <c r="K51" s="457"/>
      <c r="L51" s="457">
        <f>-F51</f>
        <v>0</v>
      </c>
      <c r="M51" s="457"/>
      <c r="N51" s="457"/>
      <c r="O51" s="458"/>
    </row>
    <row r="52" spans="1:15">
      <c r="A52" s="497" t="s">
        <v>707</v>
      </c>
      <c r="B52" s="493">
        <v>2144638</v>
      </c>
      <c r="C52" s="470"/>
      <c r="D52" s="494">
        <f>+B52</f>
        <v>2144638</v>
      </c>
      <c r="E52" s="493">
        <v>0</v>
      </c>
      <c r="F52" s="449">
        <f t="shared" si="2"/>
        <v>0</v>
      </c>
      <c r="G52" s="457"/>
      <c r="H52" s="457"/>
      <c r="I52" s="457"/>
      <c r="J52" s="457"/>
      <c r="K52" s="457"/>
      <c r="L52" s="457">
        <f>-F52</f>
        <v>0</v>
      </c>
      <c r="M52" s="457"/>
      <c r="N52" s="457"/>
      <c r="O52" s="458"/>
    </row>
    <row r="53" spans="1:15">
      <c r="A53" s="492" t="s">
        <v>708</v>
      </c>
      <c r="B53" s="470">
        <v>0</v>
      </c>
      <c r="C53" s="470"/>
      <c r="D53" s="494">
        <f>+B53</f>
        <v>0</v>
      </c>
      <c r="E53" s="470">
        <v>0</v>
      </c>
      <c r="F53" s="449">
        <f t="shared" si="2"/>
        <v>0</v>
      </c>
      <c r="G53" s="452"/>
      <c r="H53" s="452"/>
      <c r="I53" s="452"/>
      <c r="J53" s="452"/>
      <c r="K53" s="452"/>
      <c r="L53" s="452"/>
      <c r="M53" s="452"/>
      <c r="N53" s="452">
        <f>+L5-F53</f>
        <v>0</v>
      </c>
      <c r="O53" s="454"/>
    </row>
    <row r="54" spans="1:15">
      <c r="A54" s="451"/>
      <c r="B54" s="498">
        <v>0</v>
      </c>
      <c r="C54" s="452"/>
      <c r="D54" s="491"/>
      <c r="E54" s="498">
        <v>0</v>
      </c>
      <c r="F54" s="444"/>
      <c r="G54" s="452"/>
      <c r="H54" s="452"/>
      <c r="I54" s="452"/>
      <c r="J54" s="452"/>
      <c r="K54" s="452"/>
      <c r="L54" s="452"/>
      <c r="M54" s="452"/>
      <c r="N54" s="452"/>
      <c r="O54" s="454"/>
    </row>
    <row r="55" spans="1:15">
      <c r="A55" s="451"/>
      <c r="B55" s="452">
        <v>0</v>
      </c>
      <c r="C55" s="452"/>
      <c r="D55" s="491"/>
      <c r="E55" s="498">
        <v>0</v>
      </c>
      <c r="F55" s="444"/>
      <c r="G55" s="452"/>
      <c r="H55" s="452"/>
      <c r="I55" s="452"/>
      <c r="J55" s="452"/>
      <c r="K55" s="452"/>
      <c r="L55" s="452"/>
      <c r="M55" s="452"/>
      <c r="N55" s="452"/>
      <c r="O55" s="454"/>
    </row>
    <row r="56" spans="1:15">
      <c r="A56" s="451"/>
      <c r="B56" s="452">
        <v>0</v>
      </c>
      <c r="C56" s="452"/>
      <c r="D56" s="491"/>
      <c r="E56" s="498">
        <v>0</v>
      </c>
      <c r="F56" s="444"/>
      <c r="G56" s="452"/>
      <c r="H56" s="452"/>
      <c r="I56" s="452"/>
      <c r="J56" s="452"/>
      <c r="K56" s="452"/>
      <c r="L56" s="452"/>
      <c r="M56" s="452"/>
      <c r="N56" s="452"/>
      <c r="O56" s="454"/>
    </row>
    <row r="57" spans="1:15" ht="13.5" thickBot="1">
      <c r="A57" s="495" t="s">
        <v>709</v>
      </c>
      <c r="B57" s="499">
        <v>0</v>
      </c>
      <c r="C57" s="500"/>
      <c r="D57" s="501"/>
      <c r="E57" s="494">
        <v>0</v>
      </c>
      <c r="F57" s="502">
        <f>B57-E57+C57-D57</f>
        <v>0</v>
      </c>
      <c r="G57" s="503"/>
      <c r="H57" s="457"/>
      <c r="I57" s="457"/>
      <c r="J57" s="457"/>
      <c r="K57" s="457"/>
      <c r="L57" s="457">
        <f>-F57</f>
        <v>0</v>
      </c>
      <c r="M57" s="457"/>
      <c r="N57" s="457"/>
      <c r="O57" s="458"/>
    </row>
    <row r="58" spans="1:15" ht="13.5" thickBot="1">
      <c r="A58" s="504" t="s">
        <v>119</v>
      </c>
      <c r="B58" s="505">
        <f>SUM(B42:B57)*-1</f>
        <v>-80890753</v>
      </c>
      <c r="C58" s="470">
        <v>0</v>
      </c>
      <c r="D58" s="494">
        <f>+B58</f>
        <v>-80890753</v>
      </c>
      <c r="E58" s="494">
        <v>0</v>
      </c>
      <c r="F58" s="502">
        <f>B58-E58+C58-D58</f>
        <v>0</v>
      </c>
      <c r="G58" s="457"/>
      <c r="H58" s="457"/>
      <c r="I58" s="457"/>
      <c r="J58" s="457"/>
      <c r="K58" s="457"/>
      <c r="L58" s="457">
        <f>-F58</f>
        <v>0</v>
      </c>
      <c r="M58" s="457"/>
      <c r="N58" s="457"/>
      <c r="O58" s="458"/>
    </row>
    <row r="59" spans="1:15" ht="13.5" thickBot="1">
      <c r="A59" s="506" t="s">
        <v>710</v>
      </c>
      <c r="B59" s="507">
        <f>+B58+B39</f>
        <v>0</v>
      </c>
      <c r="C59" s="507"/>
      <c r="D59" s="507"/>
      <c r="E59" s="508">
        <v>0</v>
      </c>
      <c r="F59" s="444"/>
      <c r="G59" s="498"/>
      <c r="H59" s="498"/>
      <c r="I59" s="498"/>
      <c r="J59" s="498"/>
      <c r="K59" s="498"/>
      <c r="L59" s="452"/>
      <c r="M59" s="452"/>
      <c r="N59" s="498"/>
      <c r="O59" s="454"/>
    </row>
    <row r="60" spans="1:15" ht="15.75" thickBot="1">
      <c r="A60" s="509" t="s">
        <v>646</v>
      </c>
      <c r="B60" s="508"/>
      <c r="C60" s="508">
        <f>SUM(C9:C58)</f>
        <v>-275817037</v>
      </c>
      <c r="D60" s="508">
        <f>SUM(D9:D59)</f>
        <v>-275817037</v>
      </c>
      <c r="E60" s="508">
        <v>0</v>
      </c>
      <c r="F60" s="444">
        <f>B60-E60+C60-D60</f>
        <v>0</v>
      </c>
      <c r="G60" s="510">
        <f t="shared" ref="G60:N60" si="3">SUM(G9:G58)</f>
        <v>28859025</v>
      </c>
      <c r="H60" s="510">
        <f t="shared" si="3"/>
        <v>0</v>
      </c>
      <c r="I60" s="510">
        <f t="shared" si="3"/>
        <v>0</v>
      </c>
      <c r="J60" s="510">
        <f t="shared" si="3"/>
        <v>0</v>
      </c>
      <c r="K60" s="510">
        <f t="shared" si="3"/>
        <v>-41713277</v>
      </c>
      <c r="L60" s="510">
        <f t="shared" si="3"/>
        <v>121345457</v>
      </c>
      <c r="M60" s="510">
        <f t="shared" si="3"/>
        <v>2118236946</v>
      </c>
      <c r="N60" s="510">
        <f t="shared" si="3"/>
        <v>0</v>
      </c>
      <c r="O60" s="511">
        <f>SUM(F60:N60)</f>
        <v>2226728151</v>
      </c>
    </row>
    <row r="61" spans="1:15" ht="15.75">
      <c r="B61" s="512"/>
      <c r="D61" s="513">
        <f>D60-C60</f>
        <v>0</v>
      </c>
      <c r="L61" s="407"/>
      <c r="O61" s="514">
        <f>O60-O9</f>
        <v>0</v>
      </c>
    </row>
    <row r="62" spans="1:15">
      <c r="A62" s="515"/>
      <c r="B62" s="515"/>
      <c r="C62" s="515"/>
      <c r="D62" s="407"/>
    </row>
    <row r="63" spans="1:15" ht="20.25">
      <c r="A63" s="516" t="s">
        <v>711</v>
      </c>
      <c r="B63" s="517"/>
      <c r="C63" s="517"/>
      <c r="D63" s="518"/>
      <c r="E63" s="518"/>
    </row>
    <row r="64" spans="1:15" ht="15">
      <c r="A64" s="519"/>
      <c r="B64" s="519"/>
      <c r="C64" s="519"/>
      <c r="D64" s="520"/>
      <c r="E64" s="520"/>
    </row>
    <row r="65" spans="1:5" ht="15">
      <c r="A65" s="521" t="s">
        <v>712</v>
      </c>
      <c r="B65" s="522">
        <f>+G60</f>
        <v>28859025</v>
      </c>
      <c r="C65" s="523"/>
      <c r="D65" s="522"/>
      <c r="E65" s="520"/>
    </row>
    <row r="66" spans="1:5" ht="15">
      <c r="A66" s="521" t="s">
        <v>713</v>
      </c>
      <c r="B66" s="522">
        <f>+H60</f>
        <v>0</v>
      </c>
      <c r="C66" s="523"/>
      <c r="D66" s="522"/>
      <c r="E66" s="520"/>
    </row>
    <row r="67" spans="1:5" ht="15">
      <c r="A67" s="521" t="s">
        <v>714</v>
      </c>
      <c r="B67" s="522">
        <f>+I60</f>
        <v>0</v>
      </c>
      <c r="C67" s="523"/>
      <c r="D67" s="522"/>
      <c r="E67" s="520"/>
    </row>
    <row r="68" spans="1:5" ht="15">
      <c r="A68" s="521" t="s">
        <v>715</v>
      </c>
      <c r="B68" s="522">
        <f>+K60</f>
        <v>-41713277</v>
      </c>
      <c r="C68" s="523"/>
      <c r="D68" s="522"/>
      <c r="E68" s="520"/>
    </row>
    <row r="69" spans="1:5" ht="15">
      <c r="A69" s="521" t="s">
        <v>716</v>
      </c>
      <c r="B69" s="522">
        <f>+L60</f>
        <v>121345457</v>
      </c>
      <c r="C69" s="523"/>
      <c r="D69" s="522"/>
      <c r="E69" s="520"/>
    </row>
    <row r="70" spans="1:5" ht="15">
      <c r="A70" s="521" t="s">
        <v>581</v>
      </c>
      <c r="B70" s="522">
        <f>+J60</f>
        <v>0</v>
      </c>
      <c r="C70" s="523"/>
      <c r="D70" s="522"/>
      <c r="E70" s="520"/>
    </row>
    <row r="71" spans="1:5" ht="15">
      <c r="A71" s="519"/>
      <c r="B71" s="522"/>
      <c r="C71" s="523"/>
      <c r="D71" s="522"/>
      <c r="E71" s="520"/>
    </row>
    <row r="72" spans="1:5" ht="15.75">
      <c r="A72" s="524" t="s">
        <v>711</v>
      </c>
      <c r="B72" s="522"/>
      <c r="C72" s="525">
        <f>SUM(B65:B70)</f>
        <v>108491205</v>
      </c>
      <c r="D72" s="522"/>
      <c r="E72" s="520"/>
    </row>
    <row r="73" spans="1:5" ht="15">
      <c r="A73" s="519"/>
      <c r="B73" s="522"/>
      <c r="C73" s="523"/>
      <c r="D73" s="522"/>
      <c r="E73" s="520"/>
    </row>
    <row r="74" spans="1:5" ht="15">
      <c r="A74" s="521" t="s">
        <v>717</v>
      </c>
      <c r="B74" s="526">
        <f>+M16</f>
        <v>0</v>
      </c>
      <c r="C74" s="523"/>
      <c r="D74" s="522"/>
      <c r="E74" s="520"/>
    </row>
    <row r="75" spans="1:5" ht="15">
      <c r="A75" s="521" t="s">
        <v>718</v>
      </c>
      <c r="B75" s="526">
        <f>+M17+M19</f>
        <v>16086331</v>
      </c>
      <c r="C75" s="523"/>
      <c r="D75" s="522"/>
      <c r="E75" s="520"/>
    </row>
    <row r="76" spans="1:5" ht="15">
      <c r="A76" s="521" t="s">
        <v>602</v>
      </c>
      <c r="B76" s="526">
        <f>+M15</f>
        <v>2102150615</v>
      </c>
      <c r="C76" s="523"/>
      <c r="D76" s="522"/>
      <c r="E76" s="520"/>
    </row>
    <row r="77" spans="1:5" ht="15">
      <c r="A77" s="521" t="s">
        <v>603</v>
      </c>
      <c r="B77" s="526">
        <v>0</v>
      </c>
      <c r="C77" s="523"/>
      <c r="D77" s="522"/>
      <c r="E77" s="520"/>
    </row>
    <row r="78" spans="1:5" ht="15">
      <c r="A78" s="521" t="s">
        <v>604</v>
      </c>
      <c r="B78" s="526">
        <v>0</v>
      </c>
      <c r="C78" s="523"/>
      <c r="D78" s="522"/>
      <c r="E78" s="520"/>
    </row>
    <row r="79" spans="1:5" ht="15">
      <c r="A79" s="521"/>
      <c r="B79" s="526"/>
      <c r="C79" s="523"/>
      <c r="D79" s="522"/>
      <c r="E79" s="520"/>
    </row>
    <row r="80" spans="1:5" ht="15">
      <c r="A80" s="521"/>
      <c r="B80" s="522">
        <v>0</v>
      </c>
      <c r="C80" s="523"/>
      <c r="D80" s="522"/>
      <c r="E80" s="520"/>
    </row>
    <row r="81" spans="1:5" ht="15">
      <c r="A81" s="519"/>
      <c r="B81" s="522"/>
      <c r="C81" s="523"/>
      <c r="D81" s="522"/>
      <c r="E81" s="520"/>
    </row>
    <row r="82" spans="1:5" ht="15.75">
      <c r="A82" s="524" t="s">
        <v>719</v>
      </c>
      <c r="B82" s="522"/>
      <c r="C82" s="525">
        <f>SUM(B74:B80)</f>
        <v>2118236946</v>
      </c>
      <c r="D82" s="522"/>
      <c r="E82" s="520"/>
    </row>
    <row r="83" spans="1:5" ht="15">
      <c r="A83" s="519"/>
      <c r="B83" s="522"/>
      <c r="C83" s="523"/>
      <c r="D83" s="522"/>
      <c r="E83" s="520"/>
    </row>
    <row r="84" spans="1:5" ht="15.75">
      <c r="A84" s="524" t="s">
        <v>720</v>
      </c>
      <c r="B84" s="522"/>
      <c r="C84" s="523"/>
      <c r="D84" s="522"/>
      <c r="E84" s="520"/>
    </row>
    <row r="85" spans="1:5" ht="15">
      <c r="A85" s="519"/>
      <c r="B85" s="522"/>
      <c r="C85" s="523"/>
      <c r="D85" s="522"/>
      <c r="E85" s="520"/>
    </row>
    <row r="86" spans="1:5" ht="15">
      <c r="A86" s="521" t="s">
        <v>721</v>
      </c>
      <c r="B86" s="522">
        <f>+N25</f>
        <v>0</v>
      </c>
      <c r="C86" s="523"/>
      <c r="D86" s="522"/>
      <c r="E86" s="520"/>
    </row>
    <row r="87" spans="1:5" ht="15">
      <c r="A87" s="521" t="s">
        <v>609</v>
      </c>
      <c r="B87" s="526">
        <f>+N29</f>
        <v>0</v>
      </c>
      <c r="C87" s="523"/>
      <c r="D87" s="522"/>
      <c r="E87" s="520"/>
    </row>
    <row r="88" spans="1:5" ht="15">
      <c r="A88" s="521" t="s">
        <v>722</v>
      </c>
      <c r="B88" s="522">
        <f>+N32</f>
        <v>0</v>
      </c>
      <c r="C88" s="523"/>
      <c r="D88" s="522"/>
      <c r="E88" s="520"/>
    </row>
    <row r="89" spans="1:5" ht="15">
      <c r="A89" s="519"/>
      <c r="B89" s="522"/>
      <c r="C89" s="523"/>
      <c r="D89" s="522"/>
      <c r="E89" s="520"/>
    </row>
    <row r="90" spans="1:5" ht="15.75">
      <c r="A90" s="524" t="s">
        <v>723</v>
      </c>
      <c r="B90" s="522"/>
      <c r="C90" s="525">
        <f>SUM(B86:B88)</f>
        <v>0</v>
      </c>
      <c r="D90" s="522"/>
      <c r="E90" s="520"/>
    </row>
    <row r="91" spans="1:5" ht="15">
      <c r="A91" s="519"/>
      <c r="B91" s="522"/>
      <c r="C91" s="523"/>
      <c r="D91" s="522"/>
      <c r="E91" s="520"/>
    </row>
    <row r="92" spans="1:5" ht="15.75">
      <c r="A92" s="521" t="s">
        <v>724</v>
      </c>
      <c r="B92" s="522"/>
      <c r="C92" s="523">
        <f>C90+C82+C72</f>
        <v>2226728151</v>
      </c>
      <c r="D92" s="522">
        <f>O60</f>
        <v>2226728151</v>
      </c>
      <c r="E92" s="527">
        <f>D92-C92</f>
        <v>0</v>
      </c>
    </row>
    <row r="93" spans="1:5" ht="15.75">
      <c r="A93" s="521" t="s">
        <v>725</v>
      </c>
      <c r="B93" s="522"/>
      <c r="C93" s="523">
        <f>+E9</f>
        <v>99995555</v>
      </c>
      <c r="D93" s="522"/>
      <c r="E93" s="527"/>
    </row>
    <row r="94" spans="1:5" ht="15.75">
      <c r="A94" s="524" t="s">
        <v>726</v>
      </c>
      <c r="B94" s="528"/>
      <c r="C94" s="528">
        <f>SUM(C92:C93)</f>
        <v>2326723706</v>
      </c>
      <c r="D94" s="522">
        <f>+B9</f>
        <v>2326723706</v>
      </c>
      <c r="E94" s="527">
        <f>D94-C94</f>
        <v>0</v>
      </c>
    </row>
    <row r="95" spans="1:5" ht="15">
      <c r="A95" s="520"/>
      <c r="B95" s="520"/>
      <c r="C95" s="520"/>
      <c r="D95" s="520"/>
      <c r="E95" s="520"/>
    </row>
    <row r="96" spans="1:5" ht="15">
      <c r="A96" s="520"/>
      <c r="B96" s="520"/>
      <c r="C96" s="520"/>
      <c r="D96" s="520"/>
      <c r="E96" s="520"/>
    </row>
    <row r="97" spans="1:5" ht="15">
      <c r="A97" s="520"/>
      <c r="B97" s="520"/>
      <c r="C97" s="529"/>
      <c r="D97" s="520"/>
      <c r="E97" s="520"/>
    </row>
    <row r="98" spans="1:5" ht="15">
      <c r="A98" s="520"/>
      <c r="B98" s="520"/>
      <c r="C98" s="520"/>
      <c r="D98" s="520"/>
      <c r="E98" s="520"/>
    </row>
    <row r="99" spans="1:5" ht="15">
      <c r="A99" s="520"/>
      <c r="B99" s="520"/>
      <c r="C99" s="520"/>
      <c r="D99" s="520"/>
      <c r="E99" s="520"/>
    </row>
    <row r="100" spans="1:5" ht="15">
      <c r="A100" s="520"/>
      <c r="B100" s="520"/>
      <c r="C100" s="520"/>
      <c r="D100" s="520"/>
      <c r="E100" s="520"/>
    </row>
    <row r="101" spans="1:5" ht="15">
      <c r="A101" s="520"/>
      <c r="B101" s="520"/>
      <c r="C101" s="520"/>
      <c r="D101" s="520"/>
      <c r="E101" s="520"/>
    </row>
    <row r="102" spans="1:5" ht="15">
      <c r="A102" s="520"/>
      <c r="B102" s="520"/>
      <c r="C102" s="520"/>
      <c r="D102" s="520"/>
      <c r="E102" s="520"/>
    </row>
    <row r="103" spans="1:5" ht="15">
      <c r="A103" s="520"/>
      <c r="B103" s="520"/>
      <c r="C103" s="520"/>
      <c r="D103" s="520"/>
      <c r="E103" s="520"/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5"/>
  <sheetViews>
    <sheetView showGridLines="0" tabSelected="1" topLeftCell="A36" zoomScaleNormal="100" zoomScaleSheetLayoutView="40" workbookViewId="0">
      <selection activeCell="E20" sqref="E20"/>
    </sheetView>
  </sheetViews>
  <sheetFormatPr baseColWidth="10" defaultColWidth="9.140625" defaultRowHeight="12"/>
  <cols>
    <col min="1" max="3" width="2.42578125" style="27" customWidth="1"/>
    <col min="4" max="4" width="74.42578125" style="27" customWidth="1"/>
    <col min="5" max="257" width="11.42578125" style="27" customWidth="1"/>
    <col min="258" max="16384" width="9.140625" style="27"/>
  </cols>
  <sheetData>
    <row r="1" spans="3:6" ht="55.35" customHeight="1"/>
    <row r="3" spans="3:6">
      <c r="D3" s="158" t="s">
        <v>727</v>
      </c>
    </row>
    <row r="4" spans="3:6">
      <c r="C4" s="158"/>
      <c r="D4" s="28"/>
    </row>
    <row r="5" spans="3:6">
      <c r="C5" s="28"/>
      <c r="D5" s="158" t="s">
        <v>728</v>
      </c>
      <c r="E5" s="28"/>
      <c r="F5" s="28"/>
    </row>
    <row r="6" spans="3:6">
      <c r="C6" s="28"/>
      <c r="D6" s="28"/>
    </row>
    <row r="7" spans="3:6" ht="48">
      <c r="C7" s="28"/>
      <c r="D7" s="223" t="s">
        <v>1076</v>
      </c>
    </row>
    <row r="8" spans="3:6">
      <c r="C8" s="30"/>
      <c r="D8" s="30"/>
    </row>
    <row r="9" spans="3:6">
      <c r="C9" s="30"/>
      <c r="D9" s="28" t="s">
        <v>729</v>
      </c>
      <c r="E9" s="28"/>
      <c r="F9" s="28"/>
    </row>
    <row r="10" spans="3:6">
      <c r="C10" s="28"/>
      <c r="D10" s="30"/>
    </row>
    <row r="11" spans="3:6">
      <c r="C11" s="30"/>
      <c r="D11" s="29" t="s">
        <v>730</v>
      </c>
    </row>
    <row r="12" spans="3:6">
      <c r="C12" s="29"/>
      <c r="D12" s="29"/>
    </row>
    <row r="13" spans="3:6" ht="72">
      <c r="C13" s="29"/>
      <c r="D13" s="29" t="s">
        <v>731</v>
      </c>
    </row>
    <row r="14" spans="3:6">
      <c r="C14" s="29"/>
      <c r="D14" s="30"/>
    </row>
    <row r="15" spans="3:6" ht="36">
      <c r="C15" s="30"/>
      <c r="D15" s="530" t="s">
        <v>732</v>
      </c>
    </row>
    <row r="16" spans="3:6">
      <c r="C16" s="30"/>
      <c r="D16" s="30"/>
    </row>
    <row r="17" spans="3:6">
      <c r="C17" s="30"/>
      <c r="D17" s="30" t="s">
        <v>733</v>
      </c>
      <c r="F17" s="30"/>
    </row>
    <row r="18" spans="3:6" ht="24">
      <c r="D18" s="30" t="s">
        <v>734</v>
      </c>
    </row>
    <row r="19" spans="3:6" ht="24">
      <c r="C19" s="30"/>
      <c r="D19" s="30" t="s">
        <v>735</v>
      </c>
    </row>
    <row r="20" spans="3:6" ht="24">
      <c r="C20" s="30"/>
      <c r="D20" s="30" t="s">
        <v>736</v>
      </c>
    </row>
    <row r="21" spans="3:6" ht="24">
      <c r="C21" s="30"/>
      <c r="D21" s="30" t="s">
        <v>737</v>
      </c>
    </row>
    <row r="22" spans="3:6">
      <c r="C22" s="30"/>
      <c r="D22" s="30" t="s">
        <v>738</v>
      </c>
    </row>
    <row r="23" spans="3:6">
      <c r="C23" s="30"/>
      <c r="D23" s="30" t="s">
        <v>739</v>
      </c>
    </row>
    <row r="24" spans="3:6" ht="36">
      <c r="C24" s="30"/>
      <c r="D24" s="30" t="s">
        <v>740</v>
      </c>
    </row>
    <row r="25" spans="3:6" ht="36">
      <c r="C25" s="30"/>
      <c r="D25" s="30" t="s">
        <v>741</v>
      </c>
    </row>
    <row r="26" spans="3:6" ht="24">
      <c r="C26" s="30"/>
      <c r="D26" s="30" t="s">
        <v>742</v>
      </c>
    </row>
    <row r="27" spans="3:6" ht="36">
      <c r="C27" s="30"/>
      <c r="D27" s="30" t="s">
        <v>743</v>
      </c>
    </row>
    <row r="28" spans="3:6">
      <c r="C28" s="30"/>
      <c r="D28" s="29"/>
    </row>
    <row r="29" spans="3:6">
      <c r="C29" s="29"/>
      <c r="D29" s="29" t="s">
        <v>744</v>
      </c>
    </row>
    <row r="30" spans="3:6">
      <c r="C30" s="29"/>
      <c r="D30" s="224"/>
    </row>
    <row r="31" spans="3:6">
      <c r="C31" s="224"/>
      <c r="D31" s="30" t="s">
        <v>745</v>
      </c>
    </row>
    <row r="32" spans="3:6">
      <c r="C32" s="30"/>
      <c r="D32" s="30"/>
    </row>
    <row r="33" spans="3:6">
      <c r="C33" s="30"/>
      <c r="D33" s="28" t="s">
        <v>746</v>
      </c>
      <c r="E33" s="28"/>
      <c r="F33" s="28"/>
    </row>
    <row r="34" spans="3:6">
      <c r="C34" s="28"/>
      <c r="D34" s="30"/>
    </row>
    <row r="35" spans="3:6">
      <c r="C35" s="30"/>
      <c r="D35" s="29" t="s">
        <v>747</v>
      </c>
    </row>
    <row r="36" spans="3:6" ht="24">
      <c r="C36" s="29"/>
      <c r="D36" s="30" t="s">
        <v>748</v>
      </c>
    </row>
    <row r="37" spans="3:6">
      <c r="C37" s="30"/>
      <c r="D37" s="30"/>
    </row>
    <row r="38" spans="3:6">
      <c r="C38" s="30"/>
      <c r="D38" s="29" t="s">
        <v>749</v>
      </c>
    </row>
    <row r="39" spans="3:6" ht="72">
      <c r="C39" s="29"/>
      <c r="D39" s="30" t="s">
        <v>750</v>
      </c>
    </row>
    <row r="40" spans="3:6">
      <c r="C40" s="30"/>
      <c r="D40" s="30"/>
    </row>
    <row r="41" spans="3:6">
      <c r="C41" s="30"/>
      <c r="D41" s="29" t="s">
        <v>751</v>
      </c>
    </row>
    <row r="42" spans="3:6">
      <c r="C42" s="29"/>
      <c r="D42" s="30" t="s">
        <v>752</v>
      </c>
    </row>
    <row r="43" spans="3:6">
      <c r="C43" s="30"/>
      <c r="D43" s="29"/>
    </row>
    <row r="44" spans="3:6">
      <c r="C44" s="29"/>
      <c r="D44" s="29" t="s">
        <v>753</v>
      </c>
    </row>
    <row r="45" spans="3:6" ht="24">
      <c r="C45" s="30"/>
      <c r="D45" s="30" t="s">
        <v>754</v>
      </c>
    </row>
    <row r="46" spans="3:6">
      <c r="C46" s="30"/>
      <c r="D46" s="30"/>
    </row>
    <row r="47" spans="3:6">
      <c r="C47" s="30"/>
      <c r="D47" s="29" t="s">
        <v>755</v>
      </c>
    </row>
    <row r="48" spans="3:6" ht="36">
      <c r="C48" s="29"/>
      <c r="D48" s="30" t="s">
        <v>756</v>
      </c>
    </row>
    <row r="49" spans="3:6">
      <c r="C49" s="30"/>
      <c r="D49" s="30"/>
    </row>
    <row r="50" spans="3:6">
      <c r="C50" s="30"/>
      <c r="D50" s="29" t="s">
        <v>757</v>
      </c>
    </row>
    <row r="51" spans="3:6" ht="36">
      <c r="C51" s="29"/>
      <c r="D51" s="30" t="s">
        <v>758</v>
      </c>
    </row>
    <row r="52" spans="3:6">
      <c r="C52" s="30"/>
      <c r="D52" s="28"/>
    </row>
    <row r="53" spans="3:6">
      <c r="C53" s="28"/>
      <c r="D53" s="28" t="s">
        <v>759</v>
      </c>
      <c r="E53" s="28"/>
      <c r="F53" s="28"/>
    </row>
    <row r="54" spans="3:6">
      <c r="C54" s="28"/>
      <c r="D54" s="72" t="s">
        <v>760</v>
      </c>
    </row>
    <row r="55" spans="3:6">
      <c r="C55" s="72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abSelected="1" topLeftCell="A76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3" style="27" customWidth="1"/>
    <col min="2" max="2" width="5.42578125" style="27" customWidth="1"/>
    <col min="3" max="3" width="47.42578125" style="27" bestFit="1" customWidth="1"/>
    <col min="4" max="4" width="11.85546875" style="27" bestFit="1" customWidth="1"/>
    <col min="5" max="5" width="15.42578125" style="27" bestFit="1" customWidth="1"/>
    <col min="6" max="6" width="9.85546875" style="27" bestFit="1" customWidth="1"/>
    <col min="7" max="7" width="13.42578125" style="41" customWidth="1"/>
    <col min="8" max="8" width="13.140625" style="27" bestFit="1" customWidth="1"/>
    <col min="9" max="9" width="12.42578125" style="27" customWidth="1"/>
    <col min="10" max="10" width="13.85546875" style="27" bestFit="1" customWidth="1"/>
    <col min="11" max="11" width="13.85546875" style="41" customWidth="1"/>
    <col min="12" max="12" width="14.140625" style="27" bestFit="1" customWidth="1"/>
    <col min="13" max="16384" width="11.42578125" style="27"/>
  </cols>
  <sheetData>
    <row r="1" spans="3:11">
      <c r="C1" s="26"/>
    </row>
    <row r="3" spans="3:11">
      <c r="C3" s="28" t="s">
        <v>761</v>
      </c>
      <c r="D3" s="28"/>
    </row>
    <row r="4" spans="3:11">
      <c r="C4" s="28"/>
      <c r="D4" s="28"/>
    </row>
    <row r="5" spans="3:11" ht="18.75" customHeight="1">
      <c r="C5" s="29" t="s">
        <v>762</v>
      </c>
    </row>
    <row r="6" spans="3:11">
      <c r="C6" s="30"/>
    </row>
    <row r="7" spans="3:11">
      <c r="C7" s="31" t="s">
        <v>763</v>
      </c>
      <c r="D7" s="32" t="str">
        <f>+INDICE!I3</f>
        <v>Al 30/06/2024</v>
      </c>
      <c r="E7" s="32">
        <v>45291</v>
      </c>
    </row>
    <row r="8" spans="3:11">
      <c r="C8" s="33" t="s">
        <v>764</v>
      </c>
      <c r="D8" s="34">
        <f>INDICE!H10</f>
        <v>7533.98</v>
      </c>
      <c r="E8" s="34">
        <v>7263.59</v>
      </c>
    </row>
    <row r="9" spans="3:11">
      <c r="C9" s="35" t="s">
        <v>765</v>
      </c>
      <c r="D9" s="34">
        <f>INDICE!I10</f>
        <v>7543.01</v>
      </c>
      <c r="E9" s="34">
        <v>7283.62</v>
      </c>
    </row>
    <row r="11" spans="3:11">
      <c r="C11" s="29" t="s">
        <v>766</v>
      </c>
    </row>
    <row r="12" spans="3:11">
      <c r="C12" s="29"/>
    </row>
    <row r="13" spans="3:11">
      <c r="C13" s="36" t="s">
        <v>767</v>
      </c>
    </row>
    <row r="16" spans="3:11" ht="48">
      <c r="C16" s="31" t="s">
        <v>768</v>
      </c>
      <c r="D16" s="37" t="s">
        <v>769</v>
      </c>
      <c r="E16" s="37" t="s">
        <v>770</v>
      </c>
      <c r="F16" s="37" t="s">
        <v>771</v>
      </c>
      <c r="G16" s="620" t="s">
        <v>772</v>
      </c>
      <c r="H16" s="37" t="s">
        <v>769</v>
      </c>
      <c r="I16" s="37" t="s">
        <v>770</v>
      </c>
      <c r="J16" s="37" t="s">
        <v>773</v>
      </c>
      <c r="K16" s="620" t="s">
        <v>774</v>
      </c>
    </row>
    <row r="17" spans="3:12">
      <c r="C17" s="38" t="s">
        <v>116</v>
      </c>
      <c r="D17" s="39"/>
      <c r="E17" s="39"/>
      <c r="F17" s="39"/>
      <c r="G17" s="621"/>
      <c r="H17" s="39"/>
      <c r="I17" s="39"/>
      <c r="J17" s="39"/>
      <c r="K17" s="621"/>
    </row>
    <row r="18" spans="3:12">
      <c r="C18" s="38" t="s">
        <v>775</v>
      </c>
      <c r="D18" s="39"/>
      <c r="E18" s="39"/>
      <c r="F18" s="39"/>
      <c r="G18" s="621"/>
      <c r="H18" s="39"/>
      <c r="I18" s="39"/>
      <c r="J18" s="39"/>
      <c r="K18" s="621"/>
    </row>
    <row r="19" spans="3:12">
      <c r="C19" s="38" t="s">
        <v>666</v>
      </c>
      <c r="D19" s="39"/>
      <c r="E19" s="40"/>
      <c r="F19" s="39"/>
      <c r="G19" s="621"/>
      <c r="H19" s="39"/>
      <c r="I19" s="40"/>
      <c r="J19" s="39"/>
      <c r="K19" s="621"/>
      <c r="L19" s="41"/>
    </row>
    <row r="20" spans="3:12">
      <c r="C20" s="39" t="s">
        <v>379</v>
      </c>
      <c r="D20" s="42" t="s">
        <v>776</v>
      </c>
      <c r="E20" s="43">
        <v>0</v>
      </c>
      <c r="F20" s="44">
        <f>+D8</f>
        <v>7533.98</v>
      </c>
      <c r="G20" s="157">
        <v>0</v>
      </c>
      <c r="H20" s="42" t="s">
        <v>776</v>
      </c>
      <c r="I20" s="43">
        <v>0</v>
      </c>
      <c r="J20" s="44">
        <f>E8</f>
        <v>7263.59</v>
      </c>
      <c r="K20" s="157">
        <v>0</v>
      </c>
    </row>
    <row r="21" spans="3:12">
      <c r="C21" s="39" t="s">
        <v>383</v>
      </c>
      <c r="D21" s="42" t="s">
        <v>776</v>
      </c>
      <c r="E21" s="43">
        <f>+G21/F21</f>
        <v>2024.4500250863423</v>
      </c>
      <c r="F21" s="44">
        <f>+F20</f>
        <v>7533.98</v>
      </c>
      <c r="G21" s="157">
        <v>15252166</v>
      </c>
      <c r="H21" s="42" t="s">
        <v>776</v>
      </c>
      <c r="I21" s="43">
        <v>39690.610004233298</v>
      </c>
      <c r="J21" s="44">
        <f>J20</f>
        <v>7263.59</v>
      </c>
      <c r="K21" s="157">
        <v>5877496.0361256879</v>
      </c>
    </row>
    <row r="22" spans="3:12">
      <c r="C22" s="46" t="s">
        <v>777</v>
      </c>
      <c r="D22" s="47"/>
      <c r="E22" s="43">
        <f t="shared" ref="E22:E57" si="0">+G22/F22</f>
        <v>0</v>
      </c>
      <c r="F22" s="44">
        <f t="shared" ref="F22:F57" si="1">+F21</f>
        <v>7533.98</v>
      </c>
      <c r="G22" s="157"/>
      <c r="H22" s="47"/>
      <c r="I22" s="43">
        <v>0</v>
      </c>
      <c r="J22" s="44">
        <f t="shared" ref="J22:J57" si="2">J21</f>
        <v>7263.59</v>
      </c>
      <c r="K22" s="157"/>
    </row>
    <row r="23" spans="3:12">
      <c r="C23" s="47" t="s">
        <v>778</v>
      </c>
      <c r="D23" s="48" t="s">
        <v>776</v>
      </c>
      <c r="E23" s="43">
        <f t="shared" si="0"/>
        <v>0</v>
      </c>
      <c r="F23" s="44">
        <f t="shared" si="1"/>
        <v>7533.98</v>
      </c>
      <c r="G23" s="157">
        <v>0</v>
      </c>
      <c r="H23" s="48" t="s">
        <v>776</v>
      </c>
      <c r="I23" s="43">
        <v>0</v>
      </c>
      <c r="J23" s="44">
        <f t="shared" si="2"/>
        <v>7263.59</v>
      </c>
      <c r="K23" s="157">
        <v>0</v>
      </c>
    </row>
    <row r="24" spans="3:12">
      <c r="C24" s="47" t="s">
        <v>779</v>
      </c>
      <c r="D24" s="48" t="s">
        <v>776</v>
      </c>
      <c r="E24" s="43">
        <f t="shared" si="0"/>
        <v>0</v>
      </c>
      <c r="F24" s="44">
        <f t="shared" si="1"/>
        <v>7533.98</v>
      </c>
      <c r="G24" s="157">
        <v>0</v>
      </c>
      <c r="H24" s="48" t="s">
        <v>776</v>
      </c>
      <c r="I24" s="157">
        <v>0</v>
      </c>
      <c r="J24" s="44">
        <f t="shared" si="2"/>
        <v>7263.59</v>
      </c>
      <c r="K24" s="157">
        <v>0</v>
      </c>
    </row>
    <row r="25" spans="3:12">
      <c r="C25" s="47" t="s">
        <v>780</v>
      </c>
      <c r="D25" s="48" t="s">
        <v>776</v>
      </c>
      <c r="E25" s="43">
        <f t="shared" si="0"/>
        <v>0</v>
      </c>
      <c r="F25" s="44">
        <f t="shared" si="1"/>
        <v>7533.98</v>
      </c>
      <c r="G25" s="157"/>
      <c r="H25" s="48" t="s">
        <v>776</v>
      </c>
      <c r="I25" s="43">
        <v>0</v>
      </c>
      <c r="J25" s="44">
        <f t="shared" si="2"/>
        <v>7263.59</v>
      </c>
      <c r="K25" s="157"/>
    </row>
    <row r="26" spans="3:12">
      <c r="C26" s="39"/>
      <c r="D26" s="42"/>
      <c r="E26" s="43">
        <f t="shared" si="0"/>
        <v>0</v>
      </c>
      <c r="F26" s="44">
        <f t="shared" si="1"/>
        <v>7533.98</v>
      </c>
      <c r="G26" s="157"/>
      <c r="H26" s="42"/>
      <c r="I26" s="43">
        <v>0</v>
      </c>
      <c r="J26" s="44">
        <f t="shared" si="2"/>
        <v>7263.59</v>
      </c>
      <c r="K26" s="157"/>
    </row>
    <row r="27" spans="3:12">
      <c r="C27" s="38" t="s">
        <v>655</v>
      </c>
      <c r="D27" s="39"/>
      <c r="E27" s="43">
        <f t="shared" si="0"/>
        <v>0</v>
      </c>
      <c r="F27" s="44">
        <f t="shared" si="1"/>
        <v>7533.98</v>
      </c>
      <c r="G27" s="157"/>
      <c r="H27" s="39"/>
      <c r="I27" s="43">
        <v>0</v>
      </c>
      <c r="J27" s="44">
        <f t="shared" si="2"/>
        <v>7263.59</v>
      </c>
      <c r="K27" s="157"/>
    </row>
    <row r="28" spans="3:12">
      <c r="C28" s="39" t="s">
        <v>399</v>
      </c>
      <c r="D28" s="42" t="s">
        <v>776</v>
      </c>
      <c r="E28" s="43">
        <f t="shared" si="0"/>
        <v>0</v>
      </c>
      <c r="F28" s="44">
        <f t="shared" si="1"/>
        <v>7533.98</v>
      </c>
      <c r="G28" s="157">
        <v>0</v>
      </c>
      <c r="H28" s="42" t="s">
        <v>776</v>
      </c>
      <c r="I28" s="43">
        <v>947.10005598874773</v>
      </c>
      <c r="J28" s="44">
        <f t="shared" si="2"/>
        <v>7263.59</v>
      </c>
      <c r="K28" s="157">
        <f>+J28*I28</f>
        <v>6879346.4956793087</v>
      </c>
    </row>
    <row r="29" spans="3:12">
      <c r="C29" s="39" t="s">
        <v>781</v>
      </c>
      <c r="D29" s="42" t="s">
        <v>776</v>
      </c>
      <c r="E29" s="43">
        <f t="shared" si="0"/>
        <v>0</v>
      </c>
      <c r="F29" s="44">
        <f t="shared" si="1"/>
        <v>7533.98</v>
      </c>
      <c r="G29" s="157">
        <v>0</v>
      </c>
      <c r="H29" s="42" t="s">
        <v>776</v>
      </c>
      <c r="I29" s="43">
        <v>0</v>
      </c>
      <c r="J29" s="44">
        <f t="shared" si="2"/>
        <v>7263.59</v>
      </c>
      <c r="K29" s="157">
        <v>0</v>
      </c>
    </row>
    <row r="30" spans="3:12">
      <c r="C30" s="39" t="s">
        <v>782</v>
      </c>
      <c r="D30" s="42" t="s">
        <v>776</v>
      </c>
      <c r="E30" s="43">
        <f t="shared" si="0"/>
        <v>0</v>
      </c>
      <c r="F30" s="44">
        <f t="shared" si="1"/>
        <v>7533.98</v>
      </c>
      <c r="G30" s="157">
        <v>0</v>
      </c>
      <c r="H30" s="42" t="s">
        <v>776</v>
      </c>
      <c r="I30" s="43">
        <v>0</v>
      </c>
      <c r="J30" s="44">
        <f t="shared" si="2"/>
        <v>7263.59</v>
      </c>
      <c r="K30" s="157">
        <v>0</v>
      </c>
    </row>
    <row r="31" spans="3:12">
      <c r="C31" s="39" t="s">
        <v>783</v>
      </c>
      <c r="D31" s="42" t="s">
        <v>776</v>
      </c>
      <c r="E31" s="43">
        <f t="shared" si="0"/>
        <v>0</v>
      </c>
      <c r="F31" s="44">
        <f t="shared" si="1"/>
        <v>7533.98</v>
      </c>
      <c r="G31" s="157">
        <v>0</v>
      </c>
      <c r="H31" s="42" t="s">
        <v>776</v>
      </c>
      <c r="I31" s="43">
        <v>0</v>
      </c>
      <c r="J31" s="44">
        <f t="shared" si="2"/>
        <v>7263.59</v>
      </c>
      <c r="K31" s="157">
        <v>0</v>
      </c>
    </row>
    <row r="32" spans="3:12">
      <c r="C32" s="39" t="s">
        <v>407</v>
      </c>
      <c r="D32" s="42" t="s">
        <v>776</v>
      </c>
      <c r="E32" s="43">
        <f t="shared" si="0"/>
        <v>0</v>
      </c>
      <c r="F32" s="44">
        <f t="shared" si="1"/>
        <v>7533.98</v>
      </c>
      <c r="G32" s="157">
        <v>0</v>
      </c>
      <c r="H32" s="42" t="s">
        <v>776</v>
      </c>
      <c r="I32" s="43">
        <v>0</v>
      </c>
      <c r="J32" s="44">
        <f t="shared" si="2"/>
        <v>7263.59</v>
      </c>
      <c r="K32" s="157">
        <v>0</v>
      </c>
    </row>
    <row r="33" spans="3:11">
      <c r="C33" s="39" t="s">
        <v>784</v>
      </c>
      <c r="D33" s="42" t="s">
        <v>776</v>
      </c>
      <c r="E33" s="43">
        <f t="shared" si="0"/>
        <v>0</v>
      </c>
      <c r="F33" s="44">
        <f t="shared" si="1"/>
        <v>7533.98</v>
      </c>
      <c r="G33" s="157">
        <v>0</v>
      </c>
      <c r="H33" s="42" t="s">
        <v>776</v>
      </c>
      <c r="I33" s="43">
        <v>0</v>
      </c>
      <c r="J33" s="44">
        <f t="shared" si="2"/>
        <v>7263.59</v>
      </c>
      <c r="K33" s="157">
        <v>0</v>
      </c>
    </row>
    <row r="34" spans="3:11">
      <c r="C34" s="38" t="s">
        <v>785</v>
      </c>
      <c r="D34" s="39"/>
      <c r="E34" s="43">
        <f t="shared" si="0"/>
        <v>0</v>
      </c>
      <c r="F34" s="44">
        <f t="shared" si="1"/>
        <v>7533.98</v>
      </c>
      <c r="G34" s="157"/>
      <c r="H34" s="39"/>
      <c r="I34" s="43">
        <v>0</v>
      </c>
      <c r="J34" s="44">
        <f t="shared" si="2"/>
        <v>7263.59</v>
      </c>
      <c r="K34" s="157"/>
    </row>
    <row r="35" spans="3:11">
      <c r="C35" s="39" t="s">
        <v>786</v>
      </c>
      <c r="D35" s="42" t="s">
        <v>776</v>
      </c>
      <c r="E35" s="43">
        <f t="shared" si="0"/>
        <v>0</v>
      </c>
      <c r="F35" s="44">
        <f t="shared" si="1"/>
        <v>7533.98</v>
      </c>
      <c r="G35" s="157">
        <v>0</v>
      </c>
      <c r="H35" s="42" t="s">
        <v>776</v>
      </c>
      <c r="I35" s="43">
        <v>0</v>
      </c>
      <c r="J35" s="44">
        <f t="shared" si="2"/>
        <v>7263.59</v>
      </c>
      <c r="K35" s="157">
        <v>0</v>
      </c>
    </row>
    <row r="36" spans="3:11">
      <c r="C36" s="39" t="s">
        <v>787</v>
      </c>
      <c r="D36" s="42" t="s">
        <v>776</v>
      </c>
      <c r="E36" s="43">
        <f t="shared" si="0"/>
        <v>0</v>
      </c>
      <c r="F36" s="44">
        <f t="shared" si="1"/>
        <v>7533.98</v>
      </c>
      <c r="G36" s="157">
        <v>0</v>
      </c>
      <c r="H36" s="42" t="s">
        <v>776</v>
      </c>
      <c r="I36" s="43">
        <v>0</v>
      </c>
      <c r="J36" s="44">
        <f t="shared" si="2"/>
        <v>7263.59</v>
      </c>
      <c r="K36" s="157">
        <v>0</v>
      </c>
    </row>
    <row r="37" spans="3:11">
      <c r="C37" s="38" t="s">
        <v>414</v>
      </c>
      <c r="D37" s="39"/>
      <c r="E37" s="43">
        <f t="shared" si="0"/>
        <v>0</v>
      </c>
      <c r="F37" s="44">
        <f t="shared" si="1"/>
        <v>7533.98</v>
      </c>
      <c r="G37" s="157"/>
      <c r="H37" s="39"/>
      <c r="I37" s="43">
        <v>0</v>
      </c>
      <c r="J37" s="44">
        <f t="shared" si="2"/>
        <v>7263.59</v>
      </c>
      <c r="K37" s="157"/>
    </row>
    <row r="38" spans="3:11">
      <c r="C38" s="39" t="s">
        <v>788</v>
      </c>
      <c r="D38" s="42" t="s">
        <v>776</v>
      </c>
      <c r="E38" s="43">
        <f t="shared" si="0"/>
        <v>0</v>
      </c>
      <c r="F38" s="44">
        <f t="shared" si="1"/>
        <v>7533.98</v>
      </c>
      <c r="G38" s="157">
        <v>0</v>
      </c>
      <c r="H38" s="42" t="s">
        <v>776</v>
      </c>
      <c r="I38" s="43">
        <v>0</v>
      </c>
      <c r="J38" s="44">
        <f t="shared" si="2"/>
        <v>7263.59</v>
      </c>
      <c r="K38" s="157">
        <v>0</v>
      </c>
    </row>
    <row r="39" spans="3:11">
      <c r="C39" s="39" t="s">
        <v>789</v>
      </c>
      <c r="D39" s="42" t="s">
        <v>776</v>
      </c>
      <c r="E39" s="43">
        <f t="shared" si="0"/>
        <v>0</v>
      </c>
      <c r="F39" s="44">
        <f t="shared" si="1"/>
        <v>7533.98</v>
      </c>
      <c r="G39" s="157">
        <v>0</v>
      </c>
      <c r="H39" s="42" t="s">
        <v>776</v>
      </c>
      <c r="I39" s="43">
        <v>0</v>
      </c>
      <c r="J39" s="44">
        <f t="shared" si="2"/>
        <v>7263.59</v>
      </c>
      <c r="K39" s="157">
        <v>0</v>
      </c>
    </row>
    <row r="40" spans="3:11">
      <c r="C40" s="45" t="s">
        <v>431</v>
      </c>
      <c r="D40" s="42"/>
      <c r="E40" s="43">
        <f t="shared" si="0"/>
        <v>0</v>
      </c>
      <c r="F40" s="44">
        <f t="shared" si="1"/>
        <v>7533.98</v>
      </c>
      <c r="G40" s="157"/>
      <c r="H40" s="42"/>
      <c r="I40" s="43">
        <v>0</v>
      </c>
      <c r="J40" s="44">
        <f t="shared" si="2"/>
        <v>7263.59</v>
      </c>
      <c r="K40" s="157"/>
    </row>
    <row r="41" spans="3:11">
      <c r="C41" s="46" t="s">
        <v>655</v>
      </c>
      <c r="D41" s="47"/>
      <c r="E41" s="43">
        <f t="shared" si="0"/>
        <v>0</v>
      </c>
      <c r="F41" s="44">
        <f t="shared" si="1"/>
        <v>7533.98</v>
      </c>
      <c r="G41" s="157"/>
      <c r="H41" s="47"/>
      <c r="I41" s="43">
        <v>0</v>
      </c>
      <c r="J41" s="44">
        <f t="shared" si="2"/>
        <v>7263.59</v>
      </c>
      <c r="K41" s="157"/>
    </row>
    <row r="42" spans="3:11" ht="14.25" customHeight="1">
      <c r="C42" s="47" t="s">
        <v>790</v>
      </c>
      <c r="D42" s="48" t="s">
        <v>776</v>
      </c>
      <c r="E42" s="43">
        <f t="shared" si="0"/>
        <v>0</v>
      </c>
      <c r="F42" s="44">
        <f t="shared" si="1"/>
        <v>7533.98</v>
      </c>
      <c r="G42" s="157">
        <v>0</v>
      </c>
      <c r="H42" s="48" t="s">
        <v>776</v>
      </c>
      <c r="I42" s="43">
        <v>0</v>
      </c>
      <c r="J42" s="44">
        <f t="shared" si="2"/>
        <v>7263.59</v>
      </c>
      <c r="K42" s="157">
        <v>0</v>
      </c>
    </row>
    <row r="43" spans="3:11">
      <c r="C43" s="46" t="s">
        <v>791</v>
      </c>
      <c r="D43" s="47"/>
      <c r="E43" s="43">
        <f t="shared" si="0"/>
        <v>0</v>
      </c>
      <c r="F43" s="44">
        <f t="shared" si="1"/>
        <v>7533.98</v>
      </c>
      <c r="G43" s="157"/>
      <c r="H43" s="47"/>
      <c r="I43" s="43">
        <v>0</v>
      </c>
      <c r="J43" s="44">
        <f t="shared" si="2"/>
        <v>7263.59</v>
      </c>
      <c r="K43" s="157"/>
    </row>
    <row r="44" spans="3:11">
      <c r="C44" s="47" t="s">
        <v>778</v>
      </c>
      <c r="D44" s="48" t="s">
        <v>776</v>
      </c>
      <c r="E44" s="43">
        <f t="shared" si="0"/>
        <v>0</v>
      </c>
      <c r="F44" s="44">
        <f t="shared" si="1"/>
        <v>7533.98</v>
      </c>
      <c r="G44" s="157">
        <v>0</v>
      </c>
      <c r="H44" s="48" t="s">
        <v>776</v>
      </c>
      <c r="I44" s="43">
        <v>0</v>
      </c>
      <c r="J44" s="44">
        <f t="shared" si="2"/>
        <v>7263.59</v>
      </c>
      <c r="K44" s="157">
        <v>0</v>
      </c>
    </row>
    <row r="45" spans="3:11">
      <c r="C45" s="47" t="s">
        <v>779</v>
      </c>
      <c r="D45" s="48" t="s">
        <v>776</v>
      </c>
      <c r="E45" s="43">
        <f t="shared" si="0"/>
        <v>0</v>
      </c>
      <c r="F45" s="44">
        <f t="shared" si="1"/>
        <v>7533.98</v>
      </c>
      <c r="G45" s="157">
        <v>0</v>
      </c>
      <c r="H45" s="48" t="s">
        <v>776</v>
      </c>
      <c r="I45" s="157">
        <v>0</v>
      </c>
      <c r="J45" s="44">
        <f t="shared" si="2"/>
        <v>7263.59</v>
      </c>
      <c r="K45" s="157">
        <v>0</v>
      </c>
    </row>
    <row r="46" spans="3:11">
      <c r="C46" s="47" t="s">
        <v>780</v>
      </c>
      <c r="D46" s="48" t="s">
        <v>776</v>
      </c>
      <c r="E46" s="43">
        <f t="shared" si="0"/>
        <v>0</v>
      </c>
      <c r="F46" s="44">
        <f t="shared" si="1"/>
        <v>7533.98</v>
      </c>
      <c r="G46" s="157"/>
      <c r="H46" s="48" t="s">
        <v>776</v>
      </c>
      <c r="I46" s="43">
        <v>0</v>
      </c>
      <c r="J46" s="44">
        <f t="shared" si="2"/>
        <v>7263.59</v>
      </c>
      <c r="K46" s="157"/>
    </row>
    <row r="47" spans="3:11">
      <c r="C47" s="46" t="s">
        <v>792</v>
      </c>
      <c r="D47" s="47"/>
      <c r="E47" s="43">
        <f t="shared" si="0"/>
        <v>0</v>
      </c>
      <c r="F47" s="44">
        <f t="shared" si="1"/>
        <v>7533.98</v>
      </c>
      <c r="G47" s="157"/>
      <c r="H47" s="47"/>
      <c r="I47" s="43">
        <v>0</v>
      </c>
      <c r="J47" s="44">
        <f t="shared" si="2"/>
        <v>7263.59</v>
      </c>
      <c r="K47" s="157"/>
    </row>
    <row r="48" spans="3:11">
      <c r="C48" s="47" t="s">
        <v>793</v>
      </c>
      <c r="D48" s="48" t="s">
        <v>776</v>
      </c>
      <c r="E48" s="43">
        <f t="shared" si="0"/>
        <v>0</v>
      </c>
      <c r="F48" s="44">
        <f t="shared" si="1"/>
        <v>7533.98</v>
      </c>
      <c r="G48" s="157">
        <v>0</v>
      </c>
      <c r="H48" s="48" t="s">
        <v>776</v>
      </c>
      <c r="I48" s="43">
        <v>0</v>
      </c>
      <c r="J48" s="44">
        <f t="shared" si="2"/>
        <v>7263.59</v>
      </c>
      <c r="K48" s="157">
        <v>0</v>
      </c>
    </row>
    <row r="49" spans="3:11">
      <c r="C49" s="47" t="s">
        <v>794</v>
      </c>
      <c r="D49" s="48" t="s">
        <v>776</v>
      </c>
      <c r="E49" s="43">
        <f t="shared" si="0"/>
        <v>0</v>
      </c>
      <c r="F49" s="44">
        <f t="shared" si="1"/>
        <v>7533.98</v>
      </c>
      <c r="G49" s="157">
        <v>0</v>
      </c>
      <c r="H49" s="48" t="s">
        <v>776</v>
      </c>
      <c r="I49" s="43">
        <v>0</v>
      </c>
      <c r="J49" s="44">
        <f t="shared" si="2"/>
        <v>7263.59</v>
      </c>
      <c r="K49" s="157">
        <v>0</v>
      </c>
    </row>
    <row r="50" spans="3:11">
      <c r="C50" s="46" t="s">
        <v>795</v>
      </c>
      <c r="D50" s="47"/>
      <c r="E50" s="43">
        <f t="shared" si="0"/>
        <v>0</v>
      </c>
      <c r="F50" s="44">
        <f t="shared" si="1"/>
        <v>7533.98</v>
      </c>
      <c r="G50" s="157"/>
      <c r="H50" s="47"/>
      <c r="I50" s="43">
        <v>0</v>
      </c>
      <c r="J50" s="44">
        <f t="shared" si="2"/>
        <v>7263.59</v>
      </c>
      <c r="K50" s="157"/>
    </row>
    <row r="51" spans="3:11">
      <c r="C51" s="47" t="s">
        <v>463</v>
      </c>
      <c r="D51" s="48" t="s">
        <v>776</v>
      </c>
      <c r="E51" s="43">
        <f t="shared" si="0"/>
        <v>0</v>
      </c>
      <c r="F51" s="44">
        <f t="shared" si="1"/>
        <v>7533.98</v>
      </c>
      <c r="G51" s="157">
        <v>0</v>
      </c>
      <c r="H51" s="48" t="s">
        <v>776</v>
      </c>
      <c r="I51" s="43">
        <v>0</v>
      </c>
      <c r="J51" s="44">
        <f t="shared" si="2"/>
        <v>7263.59</v>
      </c>
      <c r="K51" s="157">
        <v>0</v>
      </c>
    </row>
    <row r="52" spans="3:11">
      <c r="C52" s="47" t="s">
        <v>464</v>
      </c>
      <c r="D52" s="48" t="s">
        <v>776</v>
      </c>
      <c r="E52" s="43">
        <f t="shared" si="0"/>
        <v>0</v>
      </c>
      <c r="F52" s="44">
        <f t="shared" si="1"/>
        <v>7533.98</v>
      </c>
      <c r="G52" s="157">
        <v>0</v>
      </c>
      <c r="H52" s="48" t="s">
        <v>776</v>
      </c>
      <c r="I52" s="43">
        <v>0</v>
      </c>
      <c r="J52" s="44">
        <f t="shared" si="2"/>
        <v>7263.59</v>
      </c>
      <c r="K52" s="157">
        <v>0</v>
      </c>
    </row>
    <row r="53" spans="3:11">
      <c r="C53" s="47" t="s">
        <v>468</v>
      </c>
      <c r="D53" s="48" t="s">
        <v>776</v>
      </c>
      <c r="E53" s="43">
        <f t="shared" si="0"/>
        <v>0</v>
      </c>
      <c r="F53" s="44">
        <f t="shared" si="1"/>
        <v>7533.98</v>
      </c>
      <c r="G53" s="157">
        <v>0</v>
      </c>
      <c r="H53" s="48" t="s">
        <v>776</v>
      </c>
      <c r="I53" s="43">
        <v>0</v>
      </c>
      <c r="J53" s="44">
        <f t="shared" si="2"/>
        <v>7263.59</v>
      </c>
      <c r="K53" s="157">
        <v>0</v>
      </c>
    </row>
    <row r="54" spans="3:11">
      <c r="C54" s="47" t="s">
        <v>796</v>
      </c>
      <c r="D54" s="48" t="s">
        <v>776</v>
      </c>
      <c r="E54" s="43">
        <f t="shared" si="0"/>
        <v>0</v>
      </c>
      <c r="F54" s="44">
        <f t="shared" si="1"/>
        <v>7533.98</v>
      </c>
      <c r="G54" s="157">
        <v>0</v>
      </c>
      <c r="H54" s="48" t="s">
        <v>776</v>
      </c>
      <c r="I54" s="43">
        <v>0</v>
      </c>
      <c r="J54" s="44">
        <f t="shared" si="2"/>
        <v>7263.59</v>
      </c>
      <c r="K54" s="157">
        <v>0</v>
      </c>
    </row>
    <row r="55" spans="3:11">
      <c r="C55" s="47" t="s">
        <v>797</v>
      </c>
      <c r="D55" s="48" t="s">
        <v>776</v>
      </c>
      <c r="E55" s="43">
        <f t="shared" si="0"/>
        <v>0</v>
      </c>
      <c r="F55" s="44">
        <f t="shared" si="1"/>
        <v>7533.98</v>
      </c>
      <c r="G55" s="157">
        <v>0</v>
      </c>
      <c r="H55" s="48" t="s">
        <v>776</v>
      </c>
      <c r="I55" s="43">
        <v>0</v>
      </c>
      <c r="J55" s="44">
        <f t="shared" si="2"/>
        <v>7263.59</v>
      </c>
      <c r="K55" s="157">
        <v>0</v>
      </c>
    </row>
    <row r="56" spans="3:11">
      <c r="C56" s="45" t="s">
        <v>414</v>
      </c>
      <c r="D56" s="49"/>
      <c r="E56" s="43">
        <f t="shared" si="0"/>
        <v>0</v>
      </c>
      <c r="F56" s="44">
        <f t="shared" si="1"/>
        <v>7533.98</v>
      </c>
      <c r="G56" s="157"/>
      <c r="H56" s="49"/>
      <c r="I56" s="43">
        <v>0</v>
      </c>
      <c r="J56" s="44">
        <f t="shared" si="2"/>
        <v>7263.59</v>
      </c>
      <c r="K56" s="157"/>
    </row>
    <row r="57" spans="3:11">
      <c r="C57" s="47" t="s">
        <v>798</v>
      </c>
      <c r="D57" s="48" t="s">
        <v>776</v>
      </c>
      <c r="E57" s="43">
        <f t="shared" si="0"/>
        <v>0</v>
      </c>
      <c r="F57" s="44">
        <f t="shared" si="1"/>
        <v>7533.98</v>
      </c>
      <c r="G57" s="157">
        <v>0</v>
      </c>
      <c r="H57" s="48" t="s">
        <v>776</v>
      </c>
      <c r="I57" s="43">
        <v>0</v>
      </c>
      <c r="J57" s="44">
        <f t="shared" si="2"/>
        <v>7263.59</v>
      </c>
      <c r="K57" s="157">
        <v>0</v>
      </c>
    </row>
    <row r="60" spans="3:11" ht="48">
      <c r="C60" s="31" t="s">
        <v>768</v>
      </c>
      <c r="D60" s="37" t="s">
        <v>769</v>
      </c>
      <c r="E60" s="37" t="s">
        <v>770</v>
      </c>
      <c r="F60" s="37" t="str">
        <f>+F16</f>
        <v>CAMBIO CIERRE PERIODO ACTUAL</v>
      </c>
      <c r="G60" s="620"/>
      <c r="H60" s="37" t="s">
        <v>769</v>
      </c>
      <c r="I60" s="37" t="s">
        <v>770</v>
      </c>
      <c r="J60" s="37" t="str">
        <f>+J16</f>
        <v>CAMBIO CIERRE PERIODO ANTERIOR</v>
      </c>
      <c r="K60" s="620" t="s">
        <v>774</v>
      </c>
    </row>
    <row r="61" spans="3:11">
      <c r="C61" s="45" t="s">
        <v>117</v>
      </c>
      <c r="D61" s="49"/>
      <c r="E61" s="49"/>
      <c r="F61" s="49"/>
      <c r="G61" s="622"/>
      <c r="H61" s="49"/>
      <c r="I61" s="49"/>
      <c r="J61" s="49"/>
      <c r="K61" s="622"/>
    </row>
    <row r="62" spans="3:11">
      <c r="C62" s="45" t="s">
        <v>375</v>
      </c>
      <c r="D62" s="49"/>
      <c r="E62" s="49"/>
      <c r="F62" s="49"/>
      <c r="G62" s="622"/>
      <c r="H62" s="49"/>
      <c r="I62" s="49"/>
      <c r="J62" s="49"/>
      <c r="K62" s="622"/>
    </row>
    <row r="63" spans="3:11">
      <c r="C63" s="38" t="s">
        <v>799</v>
      </c>
      <c r="D63" s="39"/>
      <c r="E63" s="40"/>
      <c r="F63" s="50"/>
      <c r="G63" s="157"/>
      <c r="H63" s="39"/>
      <c r="I63" s="40"/>
      <c r="J63" s="39"/>
      <c r="K63" s="621"/>
    </row>
    <row r="64" spans="3:11">
      <c r="C64" s="39" t="s">
        <v>800</v>
      </c>
      <c r="D64" s="42" t="s">
        <v>776</v>
      </c>
      <c r="E64" s="43">
        <f>+G64/F64</f>
        <v>632.50002320028739</v>
      </c>
      <c r="F64" s="44">
        <f>+D9</f>
        <v>7543.01</v>
      </c>
      <c r="G64" s="157">
        <v>4770954</v>
      </c>
      <c r="H64" s="42" t="s">
        <v>776</v>
      </c>
      <c r="I64" s="43">
        <v>746.00006539848118</v>
      </c>
      <c r="J64" s="44">
        <f>E9</f>
        <v>7283.62</v>
      </c>
      <c r="K64" s="157">
        <f>I64*J64</f>
        <v>5433580.9963376857</v>
      </c>
    </row>
    <row r="65" spans="3:11">
      <c r="C65" s="39" t="s">
        <v>801</v>
      </c>
      <c r="D65" s="42" t="s">
        <v>776</v>
      </c>
      <c r="E65" s="43">
        <f>+G65/F65</f>
        <v>0</v>
      </c>
      <c r="F65" s="44">
        <f>+F64</f>
        <v>7543.01</v>
      </c>
      <c r="G65" s="157">
        <v>0</v>
      </c>
      <c r="H65" s="42" t="s">
        <v>776</v>
      </c>
      <c r="I65" s="43">
        <v>38016.919949534175</v>
      </c>
      <c r="J65" s="44">
        <f>J64</f>
        <v>7283.62</v>
      </c>
      <c r="K65" s="157">
        <f>+I65*J65</f>
        <v>276900798.48282611</v>
      </c>
    </row>
    <row r="66" spans="3:11">
      <c r="C66" s="39" t="s">
        <v>802</v>
      </c>
      <c r="D66" s="42" t="s">
        <v>776</v>
      </c>
      <c r="E66" s="43">
        <v>0</v>
      </c>
      <c r="F66" s="44">
        <f t="shared" ref="F66:F86" si="3">+F65</f>
        <v>7543.01</v>
      </c>
      <c r="G66" s="157">
        <v>0</v>
      </c>
      <c r="H66" s="42" t="s">
        <v>776</v>
      </c>
      <c r="I66" s="43">
        <v>0</v>
      </c>
      <c r="J66" s="44">
        <f t="shared" ref="J66:J86" si="4">J65</f>
        <v>7283.62</v>
      </c>
      <c r="K66" s="157">
        <v>0</v>
      </c>
    </row>
    <row r="67" spans="3:11">
      <c r="C67" s="39" t="s">
        <v>803</v>
      </c>
      <c r="D67" s="42" t="s">
        <v>776</v>
      </c>
      <c r="E67" s="43">
        <v>0</v>
      </c>
      <c r="F67" s="44">
        <f t="shared" si="3"/>
        <v>7543.01</v>
      </c>
      <c r="G67" s="157">
        <v>0</v>
      </c>
      <c r="H67" s="42" t="s">
        <v>776</v>
      </c>
      <c r="I67" s="43">
        <v>0</v>
      </c>
      <c r="J67" s="44">
        <f t="shared" si="4"/>
        <v>7283.62</v>
      </c>
      <c r="K67" s="157">
        <v>0</v>
      </c>
    </row>
    <row r="68" spans="3:11">
      <c r="C68" s="38" t="s">
        <v>804</v>
      </c>
      <c r="D68" s="39"/>
      <c r="E68" s="43"/>
      <c r="F68" s="44">
        <f t="shared" si="3"/>
        <v>7543.01</v>
      </c>
      <c r="G68" s="157"/>
      <c r="H68" s="39"/>
      <c r="I68" s="43"/>
      <c r="J68" s="44">
        <f t="shared" si="4"/>
        <v>7283.62</v>
      </c>
      <c r="K68" s="157"/>
    </row>
    <row r="69" spans="3:11">
      <c r="C69" s="39" t="s">
        <v>805</v>
      </c>
      <c r="D69" s="42" t="s">
        <v>776</v>
      </c>
      <c r="E69" s="43">
        <v>0</v>
      </c>
      <c r="F69" s="44">
        <f t="shared" si="3"/>
        <v>7543.01</v>
      </c>
      <c r="G69" s="157">
        <v>0</v>
      </c>
      <c r="H69" s="42" t="s">
        <v>776</v>
      </c>
      <c r="I69" s="43">
        <v>0</v>
      </c>
      <c r="J69" s="44">
        <f t="shared" si="4"/>
        <v>7283.62</v>
      </c>
      <c r="K69" s="157">
        <v>0</v>
      </c>
    </row>
    <row r="70" spans="3:11">
      <c r="C70" s="39" t="s">
        <v>806</v>
      </c>
      <c r="D70" s="42" t="s">
        <v>776</v>
      </c>
      <c r="E70" s="50">
        <v>0</v>
      </c>
      <c r="F70" s="44">
        <f t="shared" si="3"/>
        <v>7543.01</v>
      </c>
      <c r="G70" s="157">
        <v>0</v>
      </c>
      <c r="H70" s="42" t="s">
        <v>776</v>
      </c>
      <c r="I70" s="43">
        <v>0</v>
      </c>
      <c r="J70" s="44">
        <f t="shared" si="4"/>
        <v>7283.62</v>
      </c>
      <c r="K70" s="157">
        <v>0</v>
      </c>
    </row>
    <row r="71" spans="3:11">
      <c r="C71" s="39" t="s">
        <v>392</v>
      </c>
      <c r="D71" s="42" t="s">
        <v>776</v>
      </c>
      <c r="E71" s="43">
        <v>0</v>
      </c>
      <c r="F71" s="44">
        <f t="shared" si="3"/>
        <v>7543.01</v>
      </c>
      <c r="G71" s="157">
        <v>0</v>
      </c>
      <c r="H71" s="42" t="s">
        <v>776</v>
      </c>
      <c r="I71" s="43">
        <v>0</v>
      </c>
      <c r="J71" s="44">
        <f t="shared" si="4"/>
        <v>7283.62</v>
      </c>
      <c r="K71" s="157">
        <v>0</v>
      </c>
    </row>
    <row r="72" spans="3:11">
      <c r="C72" s="38" t="s">
        <v>807</v>
      </c>
      <c r="D72" s="39"/>
      <c r="E72" s="43"/>
      <c r="F72" s="44">
        <f t="shared" si="3"/>
        <v>7543.01</v>
      </c>
      <c r="G72" s="157"/>
      <c r="H72" s="39"/>
      <c r="I72" s="43"/>
      <c r="J72" s="44">
        <f t="shared" si="4"/>
        <v>7283.62</v>
      </c>
      <c r="K72" s="157"/>
    </row>
    <row r="73" spans="3:11">
      <c r="C73" s="39" t="s">
        <v>808</v>
      </c>
      <c r="D73" s="42" t="s">
        <v>776</v>
      </c>
      <c r="E73" s="43">
        <v>0</v>
      </c>
      <c r="F73" s="44">
        <f t="shared" si="3"/>
        <v>7543.01</v>
      </c>
      <c r="G73" s="157">
        <v>0</v>
      </c>
      <c r="H73" s="42" t="s">
        <v>776</v>
      </c>
      <c r="I73" s="43">
        <v>0</v>
      </c>
      <c r="J73" s="44">
        <f t="shared" si="4"/>
        <v>7283.62</v>
      </c>
      <c r="K73" s="157">
        <v>0</v>
      </c>
    </row>
    <row r="74" spans="3:11">
      <c r="C74" s="39" t="s">
        <v>809</v>
      </c>
      <c r="D74" s="42" t="s">
        <v>776</v>
      </c>
      <c r="E74" s="43">
        <v>0</v>
      </c>
      <c r="F74" s="44">
        <f t="shared" si="3"/>
        <v>7543.01</v>
      </c>
      <c r="G74" s="157">
        <v>0</v>
      </c>
      <c r="H74" s="42" t="s">
        <v>776</v>
      </c>
      <c r="I74" s="43">
        <v>0</v>
      </c>
      <c r="J74" s="44">
        <f t="shared" si="4"/>
        <v>7283.62</v>
      </c>
      <c r="K74" s="157">
        <v>0</v>
      </c>
    </row>
    <row r="75" spans="3:11">
      <c r="C75" s="39" t="s">
        <v>406</v>
      </c>
      <c r="D75" s="42" t="s">
        <v>776</v>
      </c>
      <c r="E75" s="43">
        <v>0</v>
      </c>
      <c r="F75" s="44">
        <f t="shared" si="3"/>
        <v>7543.01</v>
      </c>
      <c r="G75" s="157">
        <v>0</v>
      </c>
      <c r="H75" s="42" t="s">
        <v>776</v>
      </c>
      <c r="I75" s="43">
        <v>0</v>
      </c>
      <c r="J75" s="44">
        <f t="shared" si="4"/>
        <v>7283.62</v>
      </c>
      <c r="K75" s="157">
        <v>0</v>
      </c>
    </row>
    <row r="76" spans="3:11">
      <c r="C76" s="39" t="s">
        <v>423</v>
      </c>
      <c r="D76" s="42" t="s">
        <v>776</v>
      </c>
      <c r="E76" s="43">
        <v>0</v>
      </c>
      <c r="F76" s="44">
        <f t="shared" si="3"/>
        <v>7543.01</v>
      </c>
      <c r="G76" s="157">
        <v>0</v>
      </c>
      <c r="H76" s="42" t="s">
        <v>776</v>
      </c>
      <c r="I76" s="43">
        <v>0</v>
      </c>
      <c r="J76" s="44">
        <f t="shared" si="4"/>
        <v>7283.62</v>
      </c>
      <c r="K76" s="157">
        <v>0</v>
      </c>
    </row>
    <row r="77" spans="3:11">
      <c r="C77" s="39" t="s">
        <v>810</v>
      </c>
      <c r="D77" s="42" t="s">
        <v>776</v>
      </c>
      <c r="E77" s="43">
        <v>0</v>
      </c>
      <c r="F77" s="44">
        <f t="shared" si="3"/>
        <v>7543.01</v>
      </c>
      <c r="G77" s="157">
        <v>0</v>
      </c>
      <c r="H77" s="42" t="s">
        <v>776</v>
      </c>
      <c r="I77" s="43">
        <v>0</v>
      </c>
      <c r="J77" s="44">
        <f t="shared" si="4"/>
        <v>7283.62</v>
      </c>
      <c r="K77" s="157">
        <v>0</v>
      </c>
    </row>
    <row r="78" spans="3:11">
      <c r="C78" s="45" t="s">
        <v>811</v>
      </c>
      <c r="D78" s="49"/>
      <c r="E78" s="43"/>
      <c r="F78" s="44">
        <f t="shared" si="3"/>
        <v>7543.01</v>
      </c>
      <c r="G78" s="157"/>
      <c r="H78" s="49"/>
      <c r="I78" s="43"/>
      <c r="J78" s="44">
        <f t="shared" si="4"/>
        <v>7283.62</v>
      </c>
      <c r="K78" s="157"/>
    </row>
    <row r="79" spans="3:11">
      <c r="C79" s="38" t="s">
        <v>804</v>
      </c>
      <c r="D79" s="39"/>
      <c r="E79" s="43"/>
      <c r="F79" s="44">
        <f t="shared" si="3"/>
        <v>7543.01</v>
      </c>
      <c r="G79" s="157"/>
      <c r="H79" s="39"/>
      <c r="I79" s="43"/>
      <c r="J79" s="44">
        <f t="shared" si="4"/>
        <v>7283.62</v>
      </c>
      <c r="K79" s="157"/>
    </row>
    <row r="80" spans="3:11">
      <c r="C80" s="39" t="s">
        <v>805</v>
      </c>
      <c r="D80" s="42" t="s">
        <v>776</v>
      </c>
      <c r="E80" s="43">
        <v>0</v>
      </c>
      <c r="F80" s="44">
        <f t="shared" si="3"/>
        <v>7543.01</v>
      </c>
      <c r="G80" s="157">
        <v>0</v>
      </c>
      <c r="H80" s="42" t="s">
        <v>776</v>
      </c>
      <c r="I80" s="43">
        <v>0</v>
      </c>
      <c r="J80" s="44">
        <f t="shared" si="4"/>
        <v>7283.62</v>
      </c>
      <c r="K80" s="157">
        <v>0</v>
      </c>
    </row>
    <row r="81" spans="3:11">
      <c r="C81" s="39" t="s">
        <v>806</v>
      </c>
      <c r="D81" s="42" t="s">
        <v>776</v>
      </c>
      <c r="E81" s="43">
        <v>0</v>
      </c>
      <c r="F81" s="44">
        <f t="shared" si="3"/>
        <v>7543.01</v>
      </c>
      <c r="G81" s="157">
        <v>0</v>
      </c>
      <c r="H81" s="42" t="s">
        <v>776</v>
      </c>
      <c r="I81" s="43">
        <v>0</v>
      </c>
      <c r="J81" s="44">
        <f t="shared" si="4"/>
        <v>7283.62</v>
      </c>
      <c r="K81" s="157">
        <v>0</v>
      </c>
    </row>
    <row r="82" spans="3:11">
      <c r="C82" s="38" t="s">
        <v>812</v>
      </c>
      <c r="D82" s="39"/>
      <c r="E82" s="43"/>
      <c r="F82" s="44">
        <f t="shared" si="3"/>
        <v>7543.01</v>
      </c>
      <c r="G82" s="157"/>
      <c r="H82" s="39"/>
      <c r="I82" s="43"/>
      <c r="J82" s="44">
        <f t="shared" si="4"/>
        <v>7283.62</v>
      </c>
      <c r="K82" s="157"/>
    </row>
    <row r="83" spans="3:11">
      <c r="C83" s="39" t="s">
        <v>396</v>
      </c>
      <c r="D83" s="42" t="s">
        <v>776</v>
      </c>
      <c r="E83" s="43">
        <v>0</v>
      </c>
      <c r="F83" s="44">
        <f t="shared" si="3"/>
        <v>7543.01</v>
      </c>
      <c r="G83" s="157">
        <v>0</v>
      </c>
      <c r="H83" s="42" t="s">
        <v>776</v>
      </c>
      <c r="I83" s="43">
        <v>0</v>
      </c>
      <c r="J83" s="44">
        <f t="shared" si="4"/>
        <v>7283.62</v>
      </c>
      <c r="K83" s="157">
        <v>0</v>
      </c>
    </row>
    <row r="84" spans="3:11">
      <c r="C84" s="39" t="s">
        <v>813</v>
      </c>
      <c r="D84" s="42" t="s">
        <v>776</v>
      </c>
      <c r="E84" s="43">
        <v>0</v>
      </c>
      <c r="F84" s="44">
        <f t="shared" si="3"/>
        <v>7543.01</v>
      </c>
      <c r="G84" s="157">
        <v>0</v>
      </c>
      <c r="H84" s="42" t="s">
        <v>776</v>
      </c>
      <c r="I84" s="43">
        <v>0</v>
      </c>
      <c r="J84" s="44">
        <f t="shared" si="4"/>
        <v>7283.62</v>
      </c>
      <c r="K84" s="157">
        <v>0</v>
      </c>
    </row>
    <row r="85" spans="3:11">
      <c r="C85" s="39" t="s">
        <v>814</v>
      </c>
      <c r="D85" s="42" t="s">
        <v>776</v>
      </c>
      <c r="E85" s="43">
        <v>0</v>
      </c>
      <c r="F85" s="44">
        <f t="shared" si="3"/>
        <v>7543.01</v>
      </c>
      <c r="G85" s="157">
        <v>0</v>
      </c>
      <c r="H85" s="42" t="s">
        <v>776</v>
      </c>
      <c r="I85" s="43">
        <v>0</v>
      </c>
      <c r="J85" s="44">
        <f t="shared" si="4"/>
        <v>7283.62</v>
      </c>
      <c r="K85" s="157">
        <v>0</v>
      </c>
    </row>
    <row r="86" spans="3:11">
      <c r="C86" s="39" t="s">
        <v>814</v>
      </c>
      <c r="D86" s="42" t="s">
        <v>776</v>
      </c>
      <c r="E86" s="43">
        <v>0</v>
      </c>
      <c r="F86" s="44">
        <f t="shared" si="3"/>
        <v>7543.01</v>
      </c>
      <c r="G86" s="157">
        <v>0</v>
      </c>
      <c r="H86" s="42" t="s">
        <v>776</v>
      </c>
      <c r="I86" s="43">
        <v>0</v>
      </c>
      <c r="J86" s="44">
        <f t="shared" si="4"/>
        <v>7283.62</v>
      </c>
      <c r="K86" s="157">
        <v>0</v>
      </c>
    </row>
    <row r="89" spans="3:11">
      <c r="C89" s="29" t="s">
        <v>815</v>
      </c>
    </row>
    <row r="91" spans="3:11">
      <c r="C91" s="51"/>
      <c r="D91" s="742" t="str">
        <f>+D7</f>
        <v>Al 30/06/2024</v>
      </c>
      <c r="E91" s="743"/>
      <c r="F91" s="744" t="str">
        <f>INDICE!J4</f>
        <v>Al 31/12/2023</v>
      </c>
      <c r="G91" s="745"/>
      <c r="H91" s="746"/>
    </row>
    <row r="92" spans="3:11" ht="48">
      <c r="C92" s="37" t="s">
        <v>816</v>
      </c>
      <c r="D92" s="52" t="s">
        <v>817</v>
      </c>
      <c r="E92" s="52" t="s">
        <v>818</v>
      </c>
      <c r="F92" s="52" t="s">
        <v>819</v>
      </c>
      <c r="G92" s="623"/>
      <c r="H92" s="52" t="s">
        <v>820</v>
      </c>
    </row>
    <row r="93" spans="3:11" ht="25.5" customHeight="1">
      <c r="C93" s="53" t="s">
        <v>821</v>
      </c>
      <c r="D93" s="54">
        <f>+D8</f>
        <v>7533.98</v>
      </c>
      <c r="E93" s="55">
        <f>'ESTADOS DE RESULTADOS '!E89</f>
        <v>5389620</v>
      </c>
      <c r="F93" s="56">
        <v>7078.87</v>
      </c>
      <c r="G93" s="55"/>
      <c r="H93" s="55">
        <f>'ESTADOS DE RESULTADOS '!F89</f>
        <v>45402324</v>
      </c>
      <c r="I93" s="286"/>
      <c r="J93" s="57"/>
    </row>
    <row r="94" spans="3:11" ht="25.5" customHeight="1">
      <c r="C94" s="53" t="s">
        <v>822</v>
      </c>
      <c r="D94" s="54">
        <f>+D9</f>
        <v>7543.01</v>
      </c>
      <c r="E94" s="55">
        <v>0</v>
      </c>
      <c r="F94" s="56">
        <v>7090.2</v>
      </c>
      <c r="G94" s="55"/>
      <c r="H94" s="55">
        <v>0</v>
      </c>
      <c r="J94" s="89"/>
    </row>
    <row r="95" spans="3:11" ht="25.5" customHeight="1">
      <c r="C95" s="53" t="s">
        <v>823</v>
      </c>
      <c r="D95" s="54">
        <f>+D93</f>
        <v>7533.98</v>
      </c>
      <c r="E95" s="55">
        <f>'ESTADOS DE RESULTADOS '!E92</f>
        <v>4951063</v>
      </c>
      <c r="F95" s="56">
        <f>F93</f>
        <v>7078.87</v>
      </c>
      <c r="G95" s="55"/>
      <c r="H95" s="55">
        <f>'ESTADOS DE RESULTADOS '!F92</f>
        <v>42840820</v>
      </c>
    </row>
    <row r="96" spans="3:11" ht="25.5" customHeight="1">
      <c r="C96" s="53" t="s">
        <v>824</v>
      </c>
      <c r="D96" s="54">
        <f>+D94</f>
        <v>7543.01</v>
      </c>
      <c r="E96" s="55">
        <v>0</v>
      </c>
      <c r="F96" s="56">
        <f>F94</f>
        <v>7090.2</v>
      </c>
      <c r="G96" s="55"/>
      <c r="H96" s="55">
        <v>0</v>
      </c>
    </row>
    <row r="97" spans="3:8">
      <c r="C97" s="51" t="s">
        <v>825</v>
      </c>
      <c r="D97" s="58"/>
      <c r="E97" s="92">
        <f>+E93-E95</f>
        <v>438557</v>
      </c>
      <c r="F97" s="92"/>
      <c r="G97" s="92"/>
      <c r="H97" s="92">
        <f>H93-H95</f>
        <v>2561504</v>
      </c>
    </row>
    <row r="98" spans="3:8">
      <c r="E98" s="287"/>
    </row>
    <row r="99" spans="3:8">
      <c r="E99" s="341">
        <f>'ESTADOS DE RESULTADOS '!E89-'ESTADOS DE RESULTADOS '!E92-E97</f>
        <v>0</v>
      </c>
      <c r="H99" s="57"/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74"/>
  <sheetViews>
    <sheetView showGridLines="0" tabSelected="1" topLeftCell="A39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7.28515625" style="27" customWidth="1"/>
    <col min="2" max="2" width="47.7109375" style="27" customWidth="1"/>
    <col min="3" max="3" width="16.28515625" style="59" customWidth="1"/>
    <col min="4" max="4" width="19.140625" style="59" customWidth="1"/>
    <col min="5" max="5" width="16" style="27" customWidth="1"/>
    <col min="6" max="6" width="23.140625" style="41" hidden="1" customWidth="1"/>
    <col min="7" max="7" width="18.28515625" style="41" hidden="1" customWidth="1"/>
    <col min="8" max="8" width="7" style="27" bestFit="1" customWidth="1"/>
    <col min="9" max="9" width="12.28515625" style="27" bestFit="1" customWidth="1"/>
    <col min="10" max="16384" width="11.42578125" style="27"/>
  </cols>
  <sheetData>
    <row r="1" spans="2:8">
      <c r="B1" s="332"/>
    </row>
    <row r="3" spans="2:8">
      <c r="B3" s="646" t="s">
        <v>826</v>
      </c>
    </row>
    <row r="4" spans="2:8">
      <c r="B4" s="647"/>
    </row>
    <row r="5" spans="2:8">
      <c r="B5" s="736" t="s">
        <v>827</v>
      </c>
      <c r="C5" s="736"/>
      <c r="D5" s="736"/>
      <c r="F5" s="60"/>
    </row>
    <row r="6" spans="2:8">
      <c r="B6" s="160"/>
      <c r="C6" s="160"/>
      <c r="D6" s="160"/>
      <c r="F6" s="60"/>
    </row>
    <row r="7" spans="2:8">
      <c r="B7" s="93" t="s">
        <v>828</v>
      </c>
      <c r="C7" s="648" t="str">
        <f>+INDICE!I2</f>
        <v>Total al  30/06/2024</v>
      </c>
      <c r="D7" s="649" t="str">
        <f>INDICE!J2</f>
        <v>Total al  31/12/2023</v>
      </c>
      <c r="F7" s="60"/>
    </row>
    <row r="8" spans="2:8">
      <c r="B8" s="51" t="s">
        <v>829</v>
      </c>
      <c r="C8" s="141">
        <f>G8</f>
        <v>2326723706</v>
      </c>
      <c r="D8" s="55">
        <v>0</v>
      </c>
      <c r="F8" s="60" t="s">
        <v>7</v>
      </c>
      <c r="G8" s="41">
        <v>2326723706</v>
      </c>
    </row>
    <row r="9" spans="2:8">
      <c r="B9" s="51" t="str">
        <f>+'Balance Gral 2022'!A6</f>
        <v>Bancos De Operaciones</v>
      </c>
      <c r="C9" s="146">
        <f>G9</f>
        <v>2061760089</v>
      </c>
      <c r="D9" s="146">
        <f>+D10+D12</f>
        <v>91884386</v>
      </c>
      <c r="F9" s="60" t="s">
        <v>8</v>
      </c>
      <c r="G9" s="41">
        <v>2061760089</v>
      </c>
    </row>
    <row r="10" spans="2:8" s="140" customFormat="1" ht="14.25">
      <c r="B10" s="650" t="str">
        <f>+'Balance Gral 2022'!A7</f>
        <v>Bancos Operaciones - Moneda Extranjera</v>
      </c>
      <c r="C10" s="651">
        <v>0</v>
      </c>
      <c r="D10" s="651">
        <f>+D11</f>
        <v>11993138</v>
      </c>
      <c r="F10" s="607" t="s">
        <v>12</v>
      </c>
      <c r="G10" s="610">
        <v>2061760089</v>
      </c>
    </row>
    <row r="11" spans="2:8">
      <c r="B11" s="652" t="str">
        <f>+'Balance Gral 2022'!A8</f>
        <v>Banco Operaciones M/E</v>
      </c>
      <c r="C11" s="653">
        <v>0</v>
      </c>
      <c r="D11" s="653">
        <v>11993138</v>
      </c>
      <c r="F11" s="654" t="s">
        <v>13</v>
      </c>
      <c r="G11" s="41">
        <v>2061760089</v>
      </c>
      <c r="H11" s="655"/>
    </row>
    <row r="12" spans="2:8" s="140" customFormat="1" ht="14.25">
      <c r="B12" s="650" t="str">
        <f>+'Balance Gral 2022'!A9</f>
        <v>Bancos Operaciones - Moneda Local</v>
      </c>
      <c r="C12" s="651">
        <f t="shared" ref="C12:C18" si="0">G10</f>
        <v>2061760089</v>
      </c>
      <c r="D12" s="651">
        <f>+D13</f>
        <v>79891248</v>
      </c>
      <c r="F12" s="656" t="s">
        <v>15</v>
      </c>
      <c r="G12" s="610">
        <v>264963617</v>
      </c>
      <c r="H12" s="657"/>
    </row>
    <row r="13" spans="2:8">
      <c r="B13" s="652" t="str">
        <f>+'Balance Gral 2022'!A10</f>
        <v>Banco Operaciones M/L</v>
      </c>
      <c r="C13" s="653">
        <f t="shared" si="0"/>
        <v>2061760089</v>
      </c>
      <c r="D13" s="653">
        <v>79891248</v>
      </c>
      <c r="F13" s="658" t="s">
        <v>16</v>
      </c>
      <c r="G13" s="41">
        <v>15252166</v>
      </c>
      <c r="H13" s="655"/>
    </row>
    <row r="14" spans="2:8">
      <c r="B14" s="51" t="str">
        <f>+'Balance Gral 2022'!A11</f>
        <v>Bancos Administrativas</v>
      </c>
      <c r="C14" s="146">
        <f t="shared" si="0"/>
        <v>264963617</v>
      </c>
      <c r="D14" s="146">
        <f>+D15+D17</f>
        <v>8111169</v>
      </c>
      <c r="F14" s="658" t="s">
        <v>17</v>
      </c>
      <c r="G14" s="41">
        <v>15252166</v>
      </c>
      <c r="H14" s="655"/>
    </row>
    <row r="15" spans="2:8" ht="14.25">
      <c r="B15" s="659" t="str">
        <f>+'Balance Gral 2022'!A12</f>
        <v>Bancos Moneda Extranjera</v>
      </c>
      <c r="C15" s="660">
        <f t="shared" si="0"/>
        <v>15252166</v>
      </c>
      <c r="D15" s="660">
        <v>5015303</v>
      </c>
      <c r="F15" s="658" t="s">
        <v>18</v>
      </c>
      <c r="G15" s="41">
        <v>249711451</v>
      </c>
      <c r="H15" s="655"/>
    </row>
    <row r="16" spans="2:8">
      <c r="B16" s="652" t="str">
        <f>+'Balance Gral 2022'!A13</f>
        <v>Banco Familiar SAECA - M/E</v>
      </c>
      <c r="C16" s="653">
        <f t="shared" si="0"/>
        <v>15252166</v>
      </c>
      <c r="D16" s="653">
        <v>5015303</v>
      </c>
      <c r="F16" s="658" t="s">
        <v>19</v>
      </c>
      <c r="G16" s="41">
        <v>249711451</v>
      </c>
      <c r="H16" s="655"/>
    </row>
    <row r="17" spans="2:8" ht="14.25">
      <c r="B17" s="659" t="str">
        <f>+'Balance Gral 2022'!A14</f>
        <v>Bancos Moneda Local</v>
      </c>
      <c r="C17" s="660">
        <f t="shared" si="0"/>
        <v>249711451</v>
      </c>
      <c r="D17" s="660">
        <f>+D18+D19</f>
        <v>3095866</v>
      </c>
      <c r="F17" s="658"/>
      <c r="H17" s="655"/>
    </row>
    <row r="18" spans="2:8">
      <c r="B18" s="652" t="s">
        <v>830</v>
      </c>
      <c r="C18" s="653">
        <f t="shared" si="0"/>
        <v>249711451</v>
      </c>
      <c r="D18" s="653">
        <v>3092323</v>
      </c>
      <c r="F18" s="658"/>
      <c r="H18" s="655"/>
    </row>
    <row r="19" spans="2:8" ht="14.25">
      <c r="B19" s="661" t="s">
        <v>831</v>
      </c>
      <c r="C19" s="662">
        <v>0</v>
      </c>
      <c r="D19" s="662">
        <v>3543</v>
      </c>
      <c r="F19" s="658"/>
      <c r="H19" s="655"/>
    </row>
    <row r="20" spans="2:8">
      <c r="B20" s="51" t="s">
        <v>832</v>
      </c>
      <c r="C20" s="146">
        <f>+C9+C14</f>
        <v>2326723706</v>
      </c>
      <c r="D20" s="146">
        <f>+D9+D14</f>
        <v>99995555</v>
      </c>
      <c r="F20" s="27"/>
    </row>
    <row r="21" spans="2:8">
      <c r="F21" s="27"/>
    </row>
    <row r="22" spans="2:8">
      <c r="C22" s="59">
        <f>+C20-'BALANCE GRAL'!D13</f>
        <v>0</v>
      </c>
      <c r="D22" s="59">
        <f>+D20-'BALANCE GRAL'!E13</f>
        <v>0</v>
      </c>
      <c r="F22" s="27"/>
    </row>
    <row r="23" spans="2:8">
      <c r="B23" s="148" t="s">
        <v>833</v>
      </c>
      <c r="F23" s="27"/>
    </row>
    <row r="24" spans="2:8">
      <c r="F24" s="27"/>
    </row>
    <row r="25" spans="2:8">
      <c r="B25" s="140" t="s">
        <v>834</v>
      </c>
      <c r="F25" s="27"/>
    </row>
    <row r="26" spans="2:8">
      <c r="B26" s="93" t="s">
        <v>835</v>
      </c>
      <c r="C26" s="153" t="s">
        <v>836</v>
      </c>
      <c r="D26" s="392" t="str">
        <f>+C7</f>
        <v>Total al  30/06/2024</v>
      </c>
      <c r="E26" s="392" t="str">
        <f>+D7</f>
        <v>Total al  31/12/2023</v>
      </c>
      <c r="F26" s="27"/>
    </row>
    <row r="27" spans="2:8">
      <c r="B27" s="35" t="s">
        <v>837</v>
      </c>
      <c r="C27" s="665" t="s">
        <v>838</v>
      </c>
      <c r="D27" s="663">
        <v>1042322263</v>
      </c>
      <c r="E27" s="55">
        <v>1719953</v>
      </c>
    </row>
    <row r="28" spans="2:8">
      <c r="B28" s="35" t="s">
        <v>839</v>
      </c>
      <c r="C28" s="665">
        <v>700703295</v>
      </c>
      <c r="D28" s="663">
        <v>0</v>
      </c>
      <c r="E28" s="55">
        <v>49765607</v>
      </c>
    </row>
    <row r="29" spans="2:8">
      <c r="B29" s="35" t="s">
        <v>840</v>
      </c>
      <c r="C29" s="665">
        <v>230374</v>
      </c>
      <c r="D29" s="663">
        <v>1043510</v>
      </c>
      <c r="E29" s="55">
        <v>1043510</v>
      </c>
    </row>
    <row r="30" spans="2:8">
      <c r="B30" s="35" t="s">
        <v>841</v>
      </c>
      <c r="C30" s="665" t="s">
        <v>842</v>
      </c>
      <c r="D30" s="663">
        <f>3203186+5</f>
        <v>3203191</v>
      </c>
      <c r="E30" s="55">
        <v>3136542</v>
      </c>
    </row>
    <row r="31" spans="2:8">
      <c r="B31" s="35" t="s">
        <v>843</v>
      </c>
      <c r="C31" s="665">
        <v>193101131</v>
      </c>
      <c r="D31" s="663">
        <v>0</v>
      </c>
      <c r="E31" s="55">
        <v>308816</v>
      </c>
    </row>
    <row r="32" spans="2:8">
      <c r="B32" s="35" t="s">
        <v>844</v>
      </c>
      <c r="C32" s="665">
        <v>131002689</v>
      </c>
      <c r="D32" s="663">
        <v>0</v>
      </c>
      <c r="E32" s="55">
        <v>0</v>
      </c>
    </row>
    <row r="33" spans="2:5">
      <c r="B33" s="35" t="s">
        <v>845</v>
      </c>
      <c r="C33" s="665">
        <v>4628715</v>
      </c>
      <c r="D33" s="663">
        <f>+'[2]Abril_listado de ctas bancos '!$E$20</f>
        <v>4031013</v>
      </c>
      <c r="E33" s="55">
        <v>4251013</v>
      </c>
    </row>
    <row r="34" spans="2:5">
      <c r="B34" s="35" t="s">
        <v>846</v>
      </c>
      <c r="C34" s="665">
        <v>188634</v>
      </c>
      <c r="D34" s="663">
        <v>0</v>
      </c>
      <c r="E34" s="55">
        <v>5496886</v>
      </c>
    </row>
    <row r="35" spans="2:5">
      <c r="B35" s="35" t="s">
        <v>847</v>
      </c>
      <c r="C35" s="665" t="s">
        <v>848</v>
      </c>
      <c r="D35" s="664">
        <f>+'[2]Abril_listado de ctas bancos '!$E$9</f>
        <v>993455261</v>
      </c>
      <c r="E35" s="55">
        <v>8068873</v>
      </c>
    </row>
    <row r="36" spans="2:5">
      <c r="B36" s="35" t="s">
        <v>849</v>
      </c>
      <c r="C36" s="666" t="s">
        <v>850</v>
      </c>
      <c r="D36" s="663">
        <f>+'[2]Abril_listado de ctas bancos '!$E$11</f>
        <v>13136930</v>
      </c>
      <c r="E36" s="55">
        <v>1012662</v>
      </c>
    </row>
    <row r="37" spans="2:5">
      <c r="B37" s="35" t="s">
        <v>851</v>
      </c>
      <c r="C37" s="667">
        <v>61980920</v>
      </c>
      <c r="D37" s="663">
        <v>0</v>
      </c>
      <c r="E37" s="55">
        <v>229723</v>
      </c>
    </row>
    <row r="38" spans="2:5">
      <c r="B38" s="35" t="s">
        <v>852</v>
      </c>
      <c r="C38" s="667">
        <v>246524</v>
      </c>
      <c r="D38" s="663">
        <f>+'[2]Abril_listado de ctas bancos '!$E$13</f>
        <v>4567921</v>
      </c>
      <c r="E38" s="55">
        <v>4688836</v>
      </c>
    </row>
    <row r="39" spans="2:5">
      <c r="B39" s="35" t="s">
        <v>853</v>
      </c>
      <c r="C39" s="667">
        <v>16665756</v>
      </c>
      <c r="D39" s="663">
        <v>0</v>
      </c>
      <c r="E39" s="55">
        <v>168827</v>
      </c>
    </row>
    <row r="40" spans="2:5">
      <c r="B40" s="51" t="s">
        <v>854</v>
      </c>
      <c r="C40" s="92"/>
      <c r="D40" s="92">
        <f>SUM(D27:D39)</f>
        <v>2061760089</v>
      </c>
      <c r="E40" s="92">
        <f>SUM(E27:E39)</f>
        <v>79891248</v>
      </c>
    </row>
    <row r="41" spans="2:5">
      <c r="B41" s="140" t="s">
        <v>855</v>
      </c>
      <c r="C41" s="335"/>
      <c r="D41" s="532">
        <f>D40-C12</f>
        <v>0</v>
      </c>
      <c r="E41" s="532">
        <f>+E40-'Balance Gral 2022'!G10-E40</f>
        <v>0</v>
      </c>
    </row>
    <row r="42" spans="2:5">
      <c r="B42" s="140" t="s">
        <v>856</v>
      </c>
      <c r="C42" s="575" t="s">
        <v>221</v>
      </c>
      <c r="D42" s="576">
        <f>'NOTA 5 A-C CRITERIOS ESPECIF.'!D8</f>
        <v>7533.98</v>
      </c>
      <c r="E42" s="225"/>
    </row>
    <row r="43" spans="2:5">
      <c r="B43" s="93" t="s">
        <v>835</v>
      </c>
      <c r="C43" s="153" t="s">
        <v>836</v>
      </c>
      <c r="D43" s="393" t="str">
        <f>+D26</f>
        <v>Total al  30/06/2024</v>
      </c>
      <c r="E43" s="393" t="str">
        <f>+E26</f>
        <v>Total al  31/12/2023</v>
      </c>
    </row>
    <row r="44" spans="2:5">
      <c r="B44" s="35" t="s">
        <v>857</v>
      </c>
      <c r="C44" s="55">
        <v>750700221</v>
      </c>
      <c r="D44" s="664">
        <v>0</v>
      </c>
      <c r="E44" s="591">
        <v>1462.13</v>
      </c>
    </row>
    <row r="45" spans="2:5">
      <c r="B45" s="35" t="s">
        <v>858</v>
      </c>
      <c r="C45" s="55">
        <v>1405561</v>
      </c>
      <c r="D45" s="664">
        <v>0</v>
      </c>
      <c r="E45" s="591">
        <v>0</v>
      </c>
    </row>
    <row r="46" spans="2:5">
      <c r="B46" s="35" t="s">
        <v>859</v>
      </c>
      <c r="C46" s="55">
        <v>113101132</v>
      </c>
      <c r="D46" s="664">
        <v>0</v>
      </c>
      <c r="E46" s="591">
        <v>89.02</v>
      </c>
    </row>
    <row r="47" spans="2:5">
      <c r="B47" s="35" t="s">
        <v>860</v>
      </c>
      <c r="C47" s="55">
        <v>188635</v>
      </c>
      <c r="D47" s="664">
        <v>0</v>
      </c>
      <c r="E47" s="591">
        <v>100</v>
      </c>
    </row>
    <row r="48" spans="2:5">
      <c r="B48" s="35" t="s">
        <v>861</v>
      </c>
      <c r="C48" s="55">
        <v>230374</v>
      </c>
      <c r="D48" s="664">
        <v>0</v>
      </c>
      <c r="E48" s="591">
        <v>0</v>
      </c>
    </row>
    <row r="49" spans="2:7">
      <c r="B49" s="35" t="s">
        <v>837</v>
      </c>
      <c r="C49" s="55" t="str">
        <f>+'[2]Abril_listado de ctas bancos '!$C$7</f>
        <v>22-3135921</v>
      </c>
      <c r="D49" s="778">
        <f>+'[2]Abril_listado de ctas bancos '!$F$7</f>
        <v>2024.45</v>
      </c>
      <c r="E49" s="591">
        <v>0</v>
      </c>
    </row>
    <row r="50" spans="2:7">
      <c r="B50" s="51" t="s">
        <v>854</v>
      </c>
      <c r="C50" s="92">
        <f>(+D50*D42)</f>
        <v>15252165.810999999</v>
      </c>
      <c r="D50" s="567">
        <f>SUM(D44:D49)</f>
        <v>2024.45</v>
      </c>
      <c r="E50" s="567">
        <f>SUM(E44:G49)</f>
        <v>1651.15</v>
      </c>
    </row>
    <row r="51" spans="2:7">
      <c r="B51" s="27" t="s">
        <v>855</v>
      </c>
      <c r="D51" s="668">
        <f>+C11-C50</f>
        <v>-15252165.810999999</v>
      </c>
      <c r="E51" s="577"/>
      <c r="G51" s="41" t="str">
        <f t="shared" ref="G51:G52" si="1">PROPER(B51)</f>
        <v/>
      </c>
    </row>
    <row r="52" spans="2:7">
      <c r="B52" s="27" t="s">
        <v>855</v>
      </c>
      <c r="G52" s="41" t="str">
        <f t="shared" si="1"/>
        <v/>
      </c>
    </row>
    <row r="53" spans="2:7">
      <c r="B53" s="27" t="s">
        <v>855</v>
      </c>
    </row>
    <row r="54" spans="2:7">
      <c r="B54" s="27" t="s">
        <v>855</v>
      </c>
    </row>
    <row r="55" spans="2:7">
      <c r="B55" s="27" t="s">
        <v>855</v>
      </c>
    </row>
    <row r="56" spans="2:7">
      <c r="B56" s="27" t="s">
        <v>855</v>
      </c>
    </row>
    <row r="73" spans="5:5">
      <c r="E73" s="27" t="s">
        <v>855</v>
      </c>
    </row>
    <row r="74" spans="5:5">
      <c r="E74" s="27" t="s">
        <v>855</v>
      </c>
    </row>
  </sheetData>
  <autoFilter ref="B26:E56" xr:uid="{00000000-0001-0000-0700-000000000000}"/>
  <mergeCells count="1">
    <mergeCell ref="B5:D5"/>
  </mergeCells>
  <hyperlinks>
    <hyperlink ref="B3" location="'BALANCE GRAL 30_09_22'!A1" display="d)       Disponibilidades" xr:uid="{83B31589-9BBC-451F-A7E8-85EE38AD545F}"/>
  </hyperlink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O66"/>
  <sheetViews>
    <sheetView showGridLines="0" tabSelected="1" topLeftCell="E24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4.42578125" style="27" customWidth="1"/>
    <col min="2" max="2" width="5.7109375" style="27" customWidth="1"/>
    <col min="3" max="3" width="50.140625" style="27" customWidth="1"/>
    <col min="4" max="4" width="19.85546875" style="27" customWidth="1"/>
    <col min="5" max="5" width="19.42578125" style="61" bestFit="1" customWidth="1"/>
    <col min="6" max="7" width="17.42578125" style="61" bestFit="1" customWidth="1"/>
    <col min="8" max="8" width="17.85546875" style="61" bestFit="1" customWidth="1"/>
    <col min="9" max="9" width="16.85546875" style="61" bestFit="1" customWidth="1"/>
    <col min="10" max="10" width="18.42578125" style="61" bestFit="1" customWidth="1"/>
    <col min="11" max="12" width="11.42578125" style="27"/>
    <col min="13" max="15" width="11.42578125" style="41"/>
    <col min="16" max="16384" width="11.42578125" style="27"/>
  </cols>
  <sheetData>
    <row r="1" spans="3:15">
      <c r="C1" s="332"/>
    </row>
    <row r="3" spans="3:15" ht="15">
      <c r="C3" s="326" t="s">
        <v>862</v>
      </c>
    </row>
    <row r="5" spans="3:15">
      <c r="C5" s="750" t="s">
        <v>863</v>
      </c>
      <c r="D5" s="751"/>
      <c r="E5" s="751"/>
      <c r="F5" s="751"/>
      <c r="G5" s="752"/>
      <c r="H5" s="750" t="s">
        <v>864</v>
      </c>
      <c r="I5" s="751"/>
      <c r="J5" s="752"/>
    </row>
    <row r="6" spans="3:15">
      <c r="C6" s="750" t="s">
        <v>865</v>
      </c>
      <c r="D6" s="751"/>
      <c r="E6" s="751"/>
      <c r="F6" s="751"/>
      <c r="G6" s="751"/>
      <c r="H6" s="751"/>
      <c r="I6" s="751"/>
      <c r="J6" s="752"/>
    </row>
    <row r="7" spans="3:15">
      <c r="C7" s="380"/>
      <c r="D7" s="350" t="s">
        <v>866</v>
      </c>
      <c r="E7" s="308" t="s">
        <v>867</v>
      </c>
      <c r="F7" s="308" t="s">
        <v>868</v>
      </c>
      <c r="G7" s="308" t="s">
        <v>868</v>
      </c>
      <c r="H7" s="753" t="s">
        <v>459</v>
      </c>
      <c r="I7" s="753" t="s">
        <v>869</v>
      </c>
      <c r="J7" s="753" t="s">
        <v>870</v>
      </c>
    </row>
    <row r="8" spans="3:15">
      <c r="C8" s="46" t="s">
        <v>871</v>
      </c>
      <c r="D8" s="62" t="s">
        <v>872</v>
      </c>
      <c r="E8" s="351" t="s">
        <v>873</v>
      </c>
      <c r="F8" s="351" t="s">
        <v>874</v>
      </c>
      <c r="G8" s="351" t="s">
        <v>875</v>
      </c>
      <c r="H8" s="754"/>
      <c r="I8" s="754"/>
      <c r="J8" s="754"/>
    </row>
    <row r="9" spans="3:15">
      <c r="C9" s="533" t="s">
        <v>876</v>
      </c>
      <c r="D9" s="534"/>
      <c r="E9" s="535">
        <f>E10+E14+E17+E20</f>
        <v>0</v>
      </c>
      <c r="F9" s="535">
        <f>F10+F14+F17+F20</f>
        <v>0</v>
      </c>
      <c r="G9" s="535">
        <f>G10+G14+G17+G20</f>
        <v>0</v>
      </c>
      <c r="H9" s="755"/>
      <c r="I9" s="755"/>
      <c r="J9" s="755"/>
    </row>
    <row r="10" spans="3:15">
      <c r="C10" s="381" t="s">
        <v>877</v>
      </c>
      <c r="D10" s="350"/>
      <c r="E10" s="308">
        <f>SUM(E11:E12)</f>
        <v>0</v>
      </c>
      <c r="F10" s="308">
        <f>SUM(F11:F12)</f>
        <v>0</v>
      </c>
      <c r="G10" s="308">
        <f>SUM(G11:G12)</f>
        <v>0</v>
      </c>
      <c r="H10" s="383"/>
      <c r="I10" s="384"/>
      <c r="J10" s="384"/>
    </row>
    <row r="11" spans="3:15">
      <c r="C11" s="310"/>
      <c r="D11" s="47"/>
      <c r="E11" s="625"/>
      <c r="F11" s="626"/>
      <c r="G11" s="627"/>
      <c r="H11" s="627"/>
      <c r="I11" s="627"/>
      <c r="J11" s="627"/>
    </row>
    <row r="12" spans="3:15">
      <c r="C12" s="310"/>
      <c r="D12" s="47"/>
      <c r="E12" s="625"/>
      <c r="F12" s="626"/>
      <c r="G12" s="627"/>
      <c r="H12" s="627"/>
      <c r="I12" s="627"/>
      <c r="J12" s="627"/>
    </row>
    <row r="13" spans="3:15">
      <c r="C13" s="47"/>
      <c r="D13" s="47"/>
      <c r="E13" s="395"/>
      <c r="F13" s="292"/>
      <c r="G13" s="292"/>
      <c r="H13" s="627"/>
      <c r="I13" s="627"/>
      <c r="J13" s="627"/>
    </row>
    <row r="14" spans="3:15" s="140" customFormat="1">
      <c r="C14" s="381" t="s">
        <v>878</v>
      </c>
      <c r="D14" s="46"/>
      <c r="E14" s="608">
        <f>SUM(E15:E16)</f>
        <v>0</v>
      </c>
      <c r="F14" s="609">
        <f t="shared" ref="F14:G14" si="0">SUM(F15:F16)</f>
        <v>0</v>
      </c>
      <c r="G14" s="609">
        <f t="shared" si="0"/>
        <v>0</v>
      </c>
      <c r="H14" s="627"/>
      <c r="I14" s="627"/>
      <c r="J14" s="627"/>
      <c r="M14" s="610"/>
      <c r="N14" s="610"/>
      <c r="O14" s="610"/>
    </row>
    <row r="15" spans="3:15">
      <c r="C15" s="47"/>
      <c r="D15" s="47"/>
      <c r="E15" s="395"/>
      <c r="F15" s="292"/>
      <c r="G15" s="292"/>
      <c r="H15" s="627"/>
      <c r="I15" s="627"/>
      <c r="J15" s="627"/>
    </row>
    <row r="16" spans="3:15">
      <c r="C16" s="47"/>
      <c r="D16" s="47"/>
      <c r="E16" s="395"/>
      <c r="F16" s="292"/>
      <c r="G16" s="292"/>
      <c r="H16" s="627"/>
      <c r="I16" s="627"/>
      <c r="J16" s="627"/>
    </row>
    <row r="17" spans="3:10">
      <c r="C17" s="578" t="s">
        <v>879</v>
      </c>
      <c r="D17" s="579"/>
      <c r="E17" s="580">
        <f>SUM(E18:E18)</f>
        <v>0</v>
      </c>
      <c r="F17" s="580">
        <f>SUM(F18:F18)</f>
        <v>0</v>
      </c>
      <c r="G17" s="580">
        <f>SUM(G18:G18)</f>
        <v>0</v>
      </c>
      <c r="H17" s="627"/>
      <c r="I17" s="627"/>
      <c r="J17" s="627"/>
    </row>
    <row r="18" spans="3:10">
      <c r="C18" s="47"/>
      <c r="D18" s="47"/>
      <c r="E18" s="395"/>
      <c r="F18" s="292"/>
      <c r="G18" s="292"/>
      <c r="H18" s="65"/>
      <c r="I18" s="65"/>
      <c r="J18" s="65"/>
    </row>
    <row r="19" spans="3:10">
      <c r="C19" s="47"/>
      <c r="D19" s="47"/>
      <c r="E19" s="395"/>
      <c r="F19" s="292"/>
      <c r="G19" s="292"/>
      <c r="H19" s="63"/>
      <c r="I19" s="382"/>
      <c r="J19" s="382"/>
    </row>
    <row r="20" spans="3:10">
      <c r="C20" s="578" t="s">
        <v>880</v>
      </c>
      <c r="D20" s="579"/>
      <c r="E20" s="580"/>
      <c r="F20" s="580">
        <f>+F21</f>
        <v>0</v>
      </c>
      <c r="G20" s="580">
        <f>+G21</f>
        <v>0</v>
      </c>
      <c r="H20" s="65"/>
      <c r="I20" s="65"/>
      <c r="J20" s="65"/>
    </row>
    <row r="21" spans="3:10">
      <c r="C21" s="310"/>
      <c r="D21" s="310"/>
      <c r="E21" s="336"/>
      <c r="F21" s="311"/>
      <c r="G21" s="311"/>
      <c r="H21" s="65"/>
      <c r="I21" s="65"/>
      <c r="J21" s="65"/>
    </row>
    <row r="22" spans="3:10">
      <c r="C22" s="310"/>
      <c r="D22" s="310"/>
      <c r="E22" s="336"/>
      <c r="F22" s="311"/>
      <c r="G22" s="311"/>
      <c r="H22" s="65"/>
      <c r="I22" s="65"/>
      <c r="J22" s="65"/>
    </row>
    <row r="23" spans="3:10">
      <c r="C23" s="533" t="s">
        <v>881</v>
      </c>
      <c r="D23" s="534"/>
      <c r="E23" s="535">
        <f>SUM(E24:E24)</f>
        <v>1</v>
      </c>
      <c r="F23" s="535">
        <f>SUM(F24:F24)</f>
        <v>200000000</v>
      </c>
      <c r="G23" s="535">
        <f>SUM(G24:G24)</f>
        <v>1003000000</v>
      </c>
      <c r="H23" s="65"/>
      <c r="I23" s="65"/>
      <c r="J23" s="65"/>
    </row>
    <row r="24" spans="3:10">
      <c r="C24" s="310" t="s">
        <v>882</v>
      </c>
      <c r="D24" s="310" t="s">
        <v>883</v>
      </c>
      <c r="E24" s="336">
        <v>1</v>
      </c>
      <c r="F24" s="311">
        <v>200000000</v>
      </c>
      <c r="G24" s="311">
        <v>1003000000</v>
      </c>
      <c r="H24" s="65"/>
      <c r="I24" s="65"/>
      <c r="J24" s="65"/>
    </row>
    <row r="25" spans="3:10">
      <c r="C25" s="747" t="str">
        <f>INDICE!I2</f>
        <v>Total al  30/06/2024</v>
      </c>
      <c r="D25" s="748"/>
      <c r="E25" s="748"/>
      <c r="F25" s="66">
        <f>+F9+F23</f>
        <v>200000000</v>
      </c>
      <c r="G25" s="66">
        <f>G9+G23</f>
        <v>1003000000</v>
      </c>
      <c r="H25" s="385"/>
      <c r="I25" s="386"/>
      <c r="J25" s="386"/>
    </row>
    <row r="26" spans="3:10">
      <c r="C26" s="747" t="str">
        <f>INDICE!J2</f>
        <v>Total al  31/12/2023</v>
      </c>
      <c r="D26" s="748"/>
      <c r="E26" s="748"/>
      <c r="F26" s="140"/>
      <c r="G26" s="140"/>
      <c r="H26" s="387"/>
      <c r="I26" s="71"/>
      <c r="J26" s="71"/>
    </row>
    <row r="27" spans="3:10">
      <c r="C27" s="67"/>
      <c r="D27" s="68"/>
      <c r="E27" s="69"/>
      <c r="F27" s="70"/>
      <c r="G27" s="70">
        <f>+'BALANCE GRAL'!D20+'BALANCE GRAL'!D47-G25</f>
        <v>0</v>
      </c>
      <c r="H27" s="71"/>
      <c r="I27" s="71"/>
      <c r="J27" s="71"/>
    </row>
    <row r="28" spans="3:10">
      <c r="C28" s="72"/>
      <c r="D28" s="73"/>
      <c r="E28" s="74"/>
      <c r="F28" s="70"/>
      <c r="G28" s="74">
        <f>+G23-'BALANCE GRAL'!D47</f>
        <v>0</v>
      </c>
      <c r="H28" s="74"/>
      <c r="I28" s="74"/>
      <c r="J28" s="74"/>
    </row>
    <row r="29" spans="3:10" ht="12.75" thickBot="1">
      <c r="C29" s="72"/>
      <c r="D29" s="73"/>
      <c r="E29" s="74"/>
      <c r="F29" s="70"/>
      <c r="G29" s="74"/>
      <c r="H29" s="74"/>
      <c r="I29" s="74"/>
      <c r="J29" s="74"/>
    </row>
    <row r="30" spans="3:10" ht="24">
      <c r="C30" s="536" t="s">
        <v>617</v>
      </c>
      <c r="D30" s="537" t="s">
        <v>884</v>
      </c>
      <c r="E30" s="537" t="s">
        <v>885</v>
      </c>
      <c r="F30" s="537" t="s">
        <v>886</v>
      </c>
      <c r="G30" s="537" t="s">
        <v>887</v>
      </c>
      <c r="H30" s="74"/>
      <c r="I30" s="74"/>
      <c r="J30" s="74"/>
    </row>
    <row r="31" spans="3:10">
      <c r="C31" s="756" t="s">
        <v>888</v>
      </c>
      <c r="D31" s="757"/>
      <c r="E31" s="757"/>
      <c r="F31" s="757"/>
      <c r="G31" s="758"/>
    </row>
    <row r="32" spans="3:10">
      <c r="C32" s="315" t="s">
        <v>889</v>
      </c>
      <c r="D32" s="388">
        <f>SUM(D33:D35)</f>
        <v>0</v>
      </c>
      <c r="E32" s="388">
        <f>SUM(E33:E35)</f>
        <v>0</v>
      </c>
      <c r="F32" s="388"/>
      <c r="G32" s="388">
        <f>SUM(G33:G35)</f>
        <v>0</v>
      </c>
      <c r="H32" s="74"/>
    </row>
    <row r="33" spans="3:8">
      <c r="C33" s="628"/>
      <c r="D33" s="624"/>
      <c r="E33" s="624"/>
      <c r="F33" s="627"/>
      <c r="G33" s="627"/>
      <c r="H33" s="74"/>
    </row>
    <row r="34" spans="3:8">
      <c r="C34" s="628"/>
      <c r="D34" s="624"/>
      <c r="E34" s="624"/>
      <c r="F34" s="627"/>
      <c r="G34" s="627"/>
      <c r="H34" s="74"/>
    </row>
    <row r="35" spans="3:8">
      <c r="C35" s="310"/>
      <c r="D35" s="312"/>
      <c r="E35" s="336"/>
      <c r="F35" s="313"/>
      <c r="G35" s="313"/>
      <c r="H35" s="74"/>
    </row>
    <row r="36" spans="3:8">
      <c r="C36" s="611" t="s">
        <v>890</v>
      </c>
      <c r="D36" s="612"/>
      <c r="E36" s="612"/>
      <c r="F36" s="612"/>
      <c r="G36" s="612"/>
      <c r="H36" s="74"/>
    </row>
    <row r="37" spans="3:8">
      <c r="C37" s="310"/>
      <c r="D37" s="613"/>
      <c r="E37" s="613"/>
      <c r="F37" s="614"/>
      <c r="G37" s="614"/>
    </row>
    <row r="38" spans="3:8">
      <c r="C38" s="310"/>
      <c r="D38" s="613"/>
      <c r="E38" s="613"/>
      <c r="F38" s="614"/>
      <c r="G38" s="614"/>
    </row>
    <row r="39" spans="3:8">
      <c r="C39" s="310" t="s">
        <v>891</v>
      </c>
      <c r="D39" s="312"/>
      <c r="E39" s="396">
        <f>G20</f>
        <v>0</v>
      </c>
      <c r="F39" s="313"/>
      <c r="G39" s="313"/>
    </row>
    <row r="40" spans="3:8">
      <c r="C40" s="310"/>
      <c r="D40" s="613"/>
      <c r="E40" s="613"/>
      <c r="F40" s="614"/>
      <c r="G40" s="614"/>
    </row>
    <row r="41" spans="3:8">
      <c r="C41" s="756" t="s">
        <v>892</v>
      </c>
      <c r="D41" s="757"/>
      <c r="E41" s="757"/>
      <c r="F41" s="757"/>
      <c r="G41" s="758"/>
    </row>
    <row r="42" spans="3:8">
      <c r="C42" s="315" t="s">
        <v>889</v>
      </c>
      <c r="D42" s="388">
        <f>SUM(D43:D43)</f>
        <v>1003000000</v>
      </c>
      <c r="E42" s="388">
        <f>SUM(E43:E43)</f>
        <v>1003000000</v>
      </c>
      <c r="F42" s="388">
        <f>SUM(F43:F43)</f>
        <v>200000000</v>
      </c>
      <c r="G42" s="388">
        <f>SUM(G43:G43)</f>
        <v>1003000000</v>
      </c>
    </row>
    <row r="43" spans="3:8">
      <c r="C43" s="310" t="s">
        <v>882</v>
      </c>
      <c r="D43" s="312">
        <v>1003000000</v>
      </c>
      <c r="E43" s="336">
        <v>1003000000</v>
      </c>
      <c r="F43" s="313">
        <v>200000000</v>
      </c>
      <c r="G43" s="313">
        <v>1003000000</v>
      </c>
    </row>
    <row r="44" spans="3:8">
      <c r="C44" s="75" t="str">
        <f>+C25</f>
        <v>Total al  30/06/2024</v>
      </c>
      <c r="D44" s="314">
        <f>+D32+D42+D39+D36</f>
        <v>1003000000</v>
      </c>
      <c r="E44" s="314">
        <f>E32+E39+E42</f>
        <v>1003000000</v>
      </c>
      <c r="F44" s="314">
        <f>+F32+F42+F39+F36</f>
        <v>200000000</v>
      </c>
      <c r="G44" s="314">
        <f>+G32+G42+G39+G36</f>
        <v>1003000000</v>
      </c>
    </row>
    <row r="45" spans="3:8">
      <c r="C45" s="592" t="str">
        <f>C26</f>
        <v>Total al  31/12/2023</v>
      </c>
      <c r="D45" s="388">
        <v>10029547616</v>
      </c>
      <c r="E45" s="396">
        <v>10055776404.379999</v>
      </c>
      <c r="F45" s="391">
        <v>812000000</v>
      </c>
      <c r="G45" s="391">
        <v>9750213988.0533333</v>
      </c>
    </row>
    <row r="46" spans="3:8">
      <c r="E46" s="61">
        <f>E44-G25</f>
        <v>0</v>
      </c>
    </row>
    <row r="48" spans="3:8" ht="12.75" thickBot="1">
      <c r="C48" s="317" t="s">
        <v>893</v>
      </c>
      <c r="D48" s="318" t="s">
        <v>894</v>
      </c>
      <c r="E48" s="319" t="s">
        <v>895</v>
      </c>
      <c r="F48" s="331"/>
    </row>
    <row r="49" spans="3:10">
      <c r="C49" s="389" t="s">
        <v>896</v>
      </c>
      <c r="D49" s="312">
        <v>200000000</v>
      </c>
      <c r="E49" s="336">
        <f>G43</f>
        <v>1003000000</v>
      </c>
      <c r="F49" s="316"/>
    </row>
    <row r="50" spans="3:10">
      <c r="C50" s="75" t="str">
        <f>+C44</f>
        <v>Total al  30/06/2024</v>
      </c>
      <c r="D50" s="314">
        <f>+D49</f>
        <v>200000000</v>
      </c>
      <c r="E50" s="314">
        <f>+E49</f>
        <v>1003000000</v>
      </c>
    </row>
    <row r="51" spans="3:10">
      <c r="C51" s="592" t="str">
        <f>C45</f>
        <v>Total al  31/12/2023</v>
      </c>
      <c r="D51" s="388">
        <v>200000000</v>
      </c>
      <c r="E51" s="396">
        <v>1002000000</v>
      </c>
    </row>
    <row r="53" spans="3:10">
      <c r="H53" s="330"/>
      <c r="I53" s="330"/>
      <c r="J53" s="330"/>
    </row>
    <row r="54" spans="3:10" ht="12.75">
      <c r="C54" s="397"/>
      <c r="H54" s="398"/>
      <c r="I54" s="399"/>
      <c r="J54" s="330"/>
    </row>
    <row r="55" spans="3:10">
      <c r="H55" s="749"/>
      <c r="I55" s="749"/>
      <c r="J55" s="749"/>
    </row>
    <row r="56" spans="3:10">
      <c r="H56" s="390"/>
      <c r="I56" s="390"/>
      <c r="J56" s="390"/>
    </row>
    <row r="57" spans="3:10">
      <c r="H57" s="330"/>
      <c r="I57" s="330"/>
      <c r="J57" s="330"/>
    </row>
    <row r="58" spans="3:10">
      <c r="H58" s="330"/>
      <c r="I58" s="330"/>
      <c r="J58" s="330"/>
    </row>
    <row r="66" spans="9:10">
      <c r="I66" s="27"/>
      <c r="J66" s="27"/>
    </row>
  </sheetData>
  <autoFilter ref="C7:G26" xr:uid="{5017627D-B59A-4FF1-98C9-A54E6C099614}"/>
  <mergeCells count="11">
    <mergeCell ref="C25:E25"/>
    <mergeCell ref="C26:E26"/>
    <mergeCell ref="H55:J55"/>
    <mergeCell ref="C5:G5"/>
    <mergeCell ref="H5:J5"/>
    <mergeCell ref="C6:J6"/>
    <mergeCell ref="H7:H9"/>
    <mergeCell ref="I7:I9"/>
    <mergeCell ref="J7:J9"/>
    <mergeCell ref="C41:G41"/>
    <mergeCell ref="C31:G31"/>
  </mergeCells>
  <hyperlinks>
    <hyperlink ref="C3" location="'BALANCE GRAL 30_09_22'!A1" display="e)   Inversiones  Temporales y Permanentes" xr:uid="{3219745F-FEF6-4A63-8E69-CC742E32731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7"/>
  <sheetViews>
    <sheetView showGridLines="0" tabSelected="1" topLeftCell="A2" zoomScaleNormal="100" zoomScaleSheetLayoutView="40" workbookViewId="0">
      <selection activeCell="E20" sqref="E20"/>
    </sheetView>
  </sheetViews>
  <sheetFormatPr baseColWidth="10" defaultColWidth="67.42578125" defaultRowHeight="12"/>
  <cols>
    <col min="1" max="1" width="5.28515625" style="27" customWidth="1"/>
    <col min="2" max="2" width="44" style="27" customWidth="1"/>
    <col min="3" max="3" width="17.7109375" style="78" bestFit="1" customWidth="1"/>
    <col min="4" max="4" width="21.42578125" style="78" bestFit="1" customWidth="1"/>
    <col min="5" max="5" width="10.85546875" style="27" bestFit="1" customWidth="1"/>
    <col min="6" max="6" width="13.7109375" style="27" bestFit="1" customWidth="1"/>
    <col min="7" max="7" width="22.140625" style="27" bestFit="1" customWidth="1"/>
    <col min="8" max="8" width="26" style="27" customWidth="1"/>
    <col min="9" max="16384" width="67.42578125" style="27"/>
  </cols>
  <sheetData>
    <row r="1" spans="2:8" ht="31.35" customHeight="1"/>
    <row r="3" spans="2:8" ht="15">
      <c r="B3" s="326" t="s">
        <v>897</v>
      </c>
    </row>
    <row r="4" spans="2:8">
      <c r="B4" s="30"/>
    </row>
    <row r="5" spans="2:8">
      <c r="B5" s="764" t="s">
        <v>898</v>
      </c>
      <c r="C5" s="764"/>
      <c r="D5" s="764"/>
    </row>
    <row r="7" spans="2:8">
      <c r="B7" s="743" t="s">
        <v>669</v>
      </c>
      <c r="C7" s="743"/>
      <c r="D7" s="743"/>
    </row>
    <row r="8" spans="2:8">
      <c r="B8" s="760" t="s">
        <v>899</v>
      </c>
      <c r="C8" s="761"/>
      <c r="D8" s="762"/>
    </row>
    <row r="9" spans="2:8">
      <c r="B9" s="37" t="s">
        <v>816</v>
      </c>
      <c r="C9" s="328" t="s">
        <v>900</v>
      </c>
      <c r="D9" s="328" t="s">
        <v>901</v>
      </c>
      <c r="E9" s="343"/>
      <c r="F9" s="343"/>
      <c r="G9" s="343"/>
      <c r="H9" s="343"/>
    </row>
    <row r="10" spans="2:8">
      <c r="B10" s="344" t="s">
        <v>902</v>
      </c>
      <c r="C10" s="79">
        <v>0</v>
      </c>
      <c r="D10" s="79">
        <v>0</v>
      </c>
    </row>
    <row r="11" spans="2:8">
      <c r="B11" s="344" t="s">
        <v>903</v>
      </c>
      <c r="C11" s="79">
        <v>0</v>
      </c>
      <c r="D11" s="79">
        <v>0</v>
      </c>
    </row>
    <row r="12" spans="2:8">
      <c r="B12" s="95" t="str">
        <f>+'NOTA E - INVERSIONES'!C44</f>
        <v>Total al  30/06/2024</v>
      </c>
      <c r="C12" s="80">
        <f>SUM(C10:C11)</f>
        <v>0</v>
      </c>
      <c r="D12" s="80">
        <f>SUM(D10:D11)</f>
        <v>0</v>
      </c>
      <c r="E12" s="81"/>
      <c r="F12" s="89"/>
    </row>
    <row r="13" spans="2:8">
      <c r="B13" s="95" t="str">
        <f>+'NOTA E - INVERSIONES'!C45</f>
        <v>Total al  31/12/2023</v>
      </c>
      <c r="C13" s="80">
        <f>'BALANCE GRAL'!E22</f>
        <v>57335492</v>
      </c>
      <c r="D13" s="80">
        <v>0</v>
      </c>
    </row>
    <row r="14" spans="2:8">
      <c r="B14" s="329"/>
      <c r="C14" s="82"/>
      <c r="D14" s="82"/>
      <c r="F14" s="89"/>
    </row>
    <row r="15" spans="2:8">
      <c r="B15" s="743" t="s">
        <v>401</v>
      </c>
      <c r="C15" s="743"/>
      <c r="D15" s="743"/>
    </row>
    <row r="16" spans="2:8">
      <c r="B16" s="760" t="s">
        <v>899</v>
      </c>
      <c r="C16" s="761"/>
      <c r="D16" s="762"/>
    </row>
    <row r="17" spans="2:7">
      <c r="B17" s="37" t="s">
        <v>816</v>
      </c>
      <c r="C17" s="328" t="s">
        <v>900</v>
      </c>
      <c r="D17" s="328" t="s">
        <v>901</v>
      </c>
    </row>
    <row r="18" spans="2:7">
      <c r="B18" s="344" t="s">
        <v>904</v>
      </c>
      <c r="C18" s="320">
        <v>0</v>
      </c>
      <c r="D18" s="328"/>
    </row>
    <row r="19" spans="2:7">
      <c r="B19" s="344" t="s">
        <v>905</v>
      </c>
      <c r="C19" s="320">
        <v>0</v>
      </c>
      <c r="D19" s="328"/>
    </row>
    <row r="20" spans="2:7">
      <c r="B20" s="344" t="s">
        <v>906</v>
      </c>
      <c r="C20" s="79">
        <v>77768406</v>
      </c>
      <c r="D20" s="79">
        <v>0</v>
      </c>
      <c r="E20" s="89"/>
    </row>
    <row r="21" spans="2:7">
      <c r="B21" s="95" t="str">
        <f>+B12</f>
        <v>Total al  30/06/2024</v>
      </c>
      <c r="C21" s="80">
        <f>SUM(C18:C20)</f>
        <v>77768406</v>
      </c>
      <c r="D21" s="79">
        <v>0</v>
      </c>
      <c r="G21" s="83"/>
    </row>
    <row r="22" spans="2:7">
      <c r="B22" s="95" t="str">
        <f>+B13</f>
        <v>Total al  31/12/2023</v>
      </c>
      <c r="C22" s="80">
        <f>'BALANCE GRAL'!E23</f>
        <v>74350539</v>
      </c>
      <c r="D22" s="79">
        <v>0</v>
      </c>
    </row>
    <row r="23" spans="2:7">
      <c r="B23" s="84"/>
    </row>
    <row r="24" spans="2:7">
      <c r="B24" s="743" t="s">
        <v>407</v>
      </c>
      <c r="C24" s="743"/>
      <c r="D24" s="743"/>
    </row>
    <row r="25" spans="2:7">
      <c r="B25" s="760" t="s">
        <v>899</v>
      </c>
      <c r="C25" s="761"/>
      <c r="D25" s="762"/>
    </row>
    <row r="26" spans="2:7">
      <c r="B26" s="37" t="s">
        <v>816</v>
      </c>
      <c r="C26" s="328" t="s">
        <v>900</v>
      </c>
      <c r="D26" s="328" t="s">
        <v>901</v>
      </c>
    </row>
    <row r="27" spans="2:7">
      <c r="B27" s="344" t="str">
        <f>+B18</f>
        <v>Anticipo a Empleados - Descuento de Salarios</v>
      </c>
      <c r="C27" s="79">
        <v>0</v>
      </c>
      <c r="D27" s="79">
        <v>0</v>
      </c>
    </row>
    <row r="28" spans="2:7">
      <c r="B28" s="344" t="s">
        <v>907</v>
      </c>
      <c r="C28" s="79">
        <v>0</v>
      </c>
      <c r="D28" s="79">
        <v>0</v>
      </c>
    </row>
    <row r="29" spans="2:7">
      <c r="B29" s="344" t="s">
        <v>908</v>
      </c>
      <c r="C29" s="79">
        <v>0</v>
      </c>
      <c r="D29" s="79">
        <v>0</v>
      </c>
    </row>
    <row r="30" spans="2:7">
      <c r="B30" s="95" t="str">
        <f>+B12</f>
        <v>Total al  30/06/2024</v>
      </c>
      <c r="C30" s="80">
        <f>SUM(C27:C29)</f>
        <v>0</v>
      </c>
      <c r="D30" s="79">
        <v>0</v>
      </c>
      <c r="F30" s="27" t="s">
        <v>909</v>
      </c>
    </row>
    <row r="31" spans="2:7">
      <c r="B31" s="95" t="str">
        <f>+B22</f>
        <v>Total al  31/12/2023</v>
      </c>
      <c r="C31" s="80">
        <f>'BALANCE GRAL'!E26</f>
        <v>259680000</v>
      </c>
      <c r="D31" s="79">
        <v>0</v>
      </c>
    </row>
    <row r="32" spans="2:7">
      <c r="B32" s="84"/>
    </row>
    <row r="33" spans="2:8">
      <c r="B33" s="84"/>
      <c r="C33" s="78">
        <f>+C30+C21+C12-'BALANCE GRAL'!D29</f>
        <v>0</v>
      </c>
      <c r="F33" s="57"/>
    </row>
    <row r="34" spans="2:8">
      <c r="B34" s="84"/>
    </row>
    <row r="35" spans="2:8">
      <c r="B35" s="743" t="s">
        <v>910</v>
      </c>
      <c r="C35" s="743"/>
      <c r="D35" s="743"/>
    </row>
    <row r="36" spans="2:8">
      <c r="B36" s="759" t="s">
        <v>871</v>
      </c>
      <c r="C36" s="763" t="s">
        <v>911</v>
      </c>
      <c r="D36" s="763" t="s">
        <v>912</v>
      </c>
      <c r="E36" s="37" t="s">
        <v>868</v>
      </c>
      <c r="F36" s="37" t="s">
        <v>913</v>
      </c>
      <c r="G36" s="759" t="s">
        <v>914</v>
      </c>
      <c r="H36" s="759"/>
    </row>
    <row r="37" spans="2:8">
      <c r="B37" s="759"/>
      <c r="C37" s="763"/>
      <c r="D37" s="763"/>
      <c r="E37" s="37" t="s">
        <v>915</v>
      </c>
      <c r="F37" s="37" t="s">
        <v>916</v>
      </c>
      <c r="G37" s="759"/>
      <c r="H37" s="759"/>
    </row>
    <row r="38" spans="2:8">
      <c r="B38" s="759"/>
      <c r="C38" s="763"/>
      <c r="D38" s="763"/>
      <c r="E38" s="345"/>
      <c r="F38" s="37" t="s">
        <v>917</v>
      </c>
      <c r="G38" s="759"/>
      <c r="H38" s="759"/>
    </row>
    <row r="39" spans="2:8">
      <c r="B39" s="346"/>
      <c r="C39" s="759" t="s">
        <v>918</v>
      </c>
      <c r="D39" s="759"/>
      <c r="E39" s="759"/>
      <c r="F39" s="759"/>
      <c r="G39" s="759"/>
      <c r="H39" s="37"/>
    </row>
    <row r="40" spans="2:8">
      <c r="B40" s="346" t="s">
        <v>919</v>
      </c>
      <c r="C40" s="759"/>
      <c r="D40" s="759"/>
      <c r="E40" s="759"/>
      <c r="F40" s="759"/>
      <c r="G40" s="759"/>
      <c r="H40" s="346"/>
    </row>
    <row r="41" spans="2:8">
      <c r="B41" s="346" t="s">
        <v>920</v>
      </c>
      <c r="C41" s="759"/>
      <c r="D41" s="759"/>
      <c r="E41" s="759"/>
      <c r="F41" s="759"/>
      <c r="G41" s="759"/>
      <c r="H41" s="346"/>
    </row>
    <row r="45" spans="2:8" ht="12.75" thickBot="1"/>
    <row r="46" spans="2:8">
      <c r="B46" s="581" t="str">
        <f>+INDICE!I2</f>
        <v>Total al  30/06/2024</v>
      </c>
      <c r="C46" s="548">
        <f>+C30+C21+C12</f>
        <v>77768406</v>
      </c>
      <c r="D46" s="78">
        <f>+C46-'BALANCE GRAL'!D29</f>
        <v>0</v>
      </c>
    </row>
    <row r="47" spans="2:8" ht="12.75" thickBot="1">
      <c r="B47" s="582" t="str">
        <f>+INDICE!J2</f>
        <v>Total al  31/12/2023</v>
      </c>
      <c r="C47" s="549">
        <f>+C31+C22+C13</f>
        <v>391366031</v>
      </c>
      <c r="D47" s="78">
        <f>+C47-'BALANCE GRAL'!E29</f>
        <v>0</v>
      </c>
    </row>
  </sheetData>
  <mergeCells count="14">
    <mergeCell ref="B24:D24"/>
    <mergeCell ref="B5:D5"/>
    <mergeCell ref="B7:D7"/>
    <mergeCell ref="B8:D8"/>
    <mergeCell ref="B15:D15"/>
    <mergeCell ref="B16:D16"/>
    <mergeCell ref="H36:H38"/>
    <mergeCell ref="C39:G41"/>
    <mergeCell ref="B25:D25"/>
    <mergeCell ref="B35:D35"/>
    <mergeCell ref="B36:B38"/>
    <mergeCell ref="C36:C38"/>
    <mergeCell ref="D36:D38"/>
    <mergeCell ref="G36:G38"/>
  </mergeCells>
  <hyperlinks>
    <hyperlink ref="B3" location="'BALANCE GRAL 30_09_22'!A1" display="f)       Créditos" xr:uid="{2D1E64B5-15B9-4E10-909F-88D2CDF12081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3"/>
  <sheetViews>
    <sheetView showGridLines="0" tabSelected="1" topLeftCell="B1" zoomScaleNormal="100" zoomScaleSheetLayoutView="40" workbookViewId="0">
      <pane xSplit="1" ySplit="8" topLeftCell="D9" activePane="bottomRight" state="frozen"/>
      <selection activeCell="E20" sqref="E20"/>
      <selection pane="topRight" activeCell="E20" sqref="E20"/>
      <selection pane="bottomLeft" activeCell="E20" sqref="E20"/>
      <selection pane="bottomRight" activeCell="E20" sqref="E20"/>
    </sheetView>
  </sheetViews>
  <sheetFormatPr baseColWidth="10" defaultColWidth="11.42578125" defaultRowHeight="12"/>
  <cols>
    <col min="1" max="1" width="2.42578125" style="27" customWidth="1"/>
    <col min="2" max="2" width="23" style="84" customWidth="1"/>
    <col min="3" max="3" width="20.7109375" style="27" bestFit="1" customWidth="1"/>
    <col min="4" max="4" width="14.140625" style="27" bestFit="1" customWidth="1"/>
    <col min="5" max="5" width="11.28515625" style="27" customWidth="1"/>
    <col min="6" max="6" width="10.28515625" style="27" bestFit="1" customWidth="1"/>
    <col min="7" max="7" width="14.42578125" style="27" bestFit="1" customWidth="1"/>
    <col min="8" max="8" width="13" style="27" bestFit="1" customWidth="1"/>
    <col min="9" max="9" width="10.7109375" style="27" bestFit="1" customWidth="1"/>
    <col min="10" max="10" width="7.7109375" style="27" customWidth="1"/>
    <col min="11" max="11" width="9.42578125" style="27" customWidth="1"/>
    <col min="12" max="12" width="13.140625" style="27" bestFit="1" customWidth="1"/>
    <col min="13" max="13" width="14.140625" style="27" bestFit="1" customWidth="1"/>
    <col min="14" max="14" width="10.28515625" style="27" customWidth="1"/>
    <col min="15" max="16384" width="11.42578125" style="27"/>
  </cols>
  <sheetData>
    <row r="3" spans="2:17" s="159" customFormat="1" ht="19.350000000000001" hidden="1" customHeight="1">
      <c r="B3" s="84"/>
      <c r="C3" s="30"/>
      <c r="D3" s="27"/>
      <c r="E3" s="27"/>
      <c r="F3" s="27"/>
      <c r="G3" s="27"/>
      <c r="H3" s="27"/>
      <c r="I3" s="27"/>
      <c r="J3" s="27"/>
      <c r="K3" s="27"/>
      <c r="L3" s="27"/>
      <c r="M3" s="27"/>
      <c r="N3" s="538"/>
    </row>
    <row r="4" spans="2:17" ht="15">
      <c r="C4" s="326" t="s">
        <v>921</v>
      </c>
      <c r="N4" s="87"/>
    </row>
    <row r="5" spans="2:17" ht="32.1" customHeight="1">
      <c r="B5" s="764" t="s">
        <v>922</v>
      </c>
      <c r="C5" s="764"/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539"/>
      <c r="O5" s="89"/>
    </row>
    <row r="6" spans="2:17">
      <c r="C6" s="85"/>
      <c r="N6" s="87"/>
    </row>
    <row r="7" spans="2:17">
      <c r="B7" s="45"/>
      <c r="C7" s="765" t="s">
        <v>923</v>
      </c>
      <c r="D7" s="766"/>
      <c r="E7" s="766"/>
      <c r="F7" s="766"/>
      <c r="G7" s="767"/>
      <c r="H7" s="765" t="s">
        <v>924</v>
      </c>
      <c r="I7" s="766"/>
      <c r="J7" s="766"/>
      <c r="K7" s="161"/>
      <c r="L7" s="161"/>
      <c r="M7" s="540"/>
      <c r="N7" s="87"/>
    </row>
    <row r="8" spans="2:17" ht="36">
      <c r="B8" s="37" t="s">
        <v>617</v>
      </c>
      <c r="C8" s="86" t="s">
        <v>925</v>
      </c>
      <c r="D8" s="37" t="s">
        <v>926</v>
      </c>
      <c r="E8" s="37" t="s">
        <v>927</v>
      </c>
      <c r="F8" s="37" t="s">
        <v>928</v>
      </c>
      <c r="G8" s="37" t="s">
        <v>929</v>
      </c>
      <c r="H8" s="37" t="s">
        <v>930</v>
      </c>
      <c r="I8" s="37" t="s">
        <v>926</v>
      </c>
      <c r="J8" s="37" t="s">
        <v>927</v>
      </c>
      <c r="K8" s="37" t="s">
        <v>928</v>
      </c>
      <c r="L8" s="37" t="s">
        <v>931</v>
      </c>
      <c r="M8" s="37" t="s">
        <v>932</v>
      </c>
      <c r="N8" s="539"/>
    </row>
    <row r="9" spans="2:17">
      <c r="B9" s="88" t="s">
        <v>933</v>
      </c>
      <c r="C9" s="79">
        <v>0</v>
      </c>
      <c r="D9" s="55">
        <v>0</v>
      </c>
      <c r="E9" s="55">
        <v>0</v>
      </c>
      <c r="F9" s="79">
        <v>0</v>
      </c>
      <c r="G9" s="79">
        <f>C9+D9-E9+F9</f>
        <v>0</v>
      </c>
      <c r="H9" s="79">
        <v>0</v>
      </c>
      <c r="I9" s="79">
        <v>0</v>
      </c>
      <c r="J9" s="79">
        <v>0</v>
      </c>
      <c r="K9" s="79">
        <v>0</v>
      </c>
      <c r="L9" s="79">
        <f>H9+I9-J9+K9</f>
        <v>0</v>
      </c>
      <c r="M9" s="79">
        <f>+G9-L9</f>
        <v>0</v>
      </c>
      <c r="N9" s="87"/>
      <c r="O9" s="57"/>
      <c r="P9" s="57"/>
    </row>
    <row r="10" spans="2:17">
      <c r="B10" s="90" t="s">
        <v>934</v>
      </c>
      <c r="C10" s="79">
        <v>0</v>
      </c>
      <c r="D10" s="55">
        <v>0</v>
      </c>
      <c r="E10" s="55">
        <v>0</v>
      </c>
      <c r="F10" s="79">
        <v>0</v>
      </c>
      <c r="G10" s="79">
        <f t="shared" ref="G10:G17" si="0">C10+D10-E10+F10</f>
        <v>0</v>
      </c>
      <c r="H10" s="79">
        <v>0</v>
      </c>
      <c r="I10" s="79">
        <v>0</v>
      </c>
      <c r="J10" s="79">
        <v>0</v>
      </c>
      <c r="K10" s="79">
        <v>0</v>
      </c>
      <c r="L10" s="79">
        <f t="shared" ref="L10:L17" si="1">H10+I10-J10+K10</f>
        <v>0</v>
      </c>
      <c r="M10" s="79">
        <f t="shared" ref="M10:M17" si="2">+G10-L10</f>
        <v>0</v>
      </c>
      <c r="N10" s="87"/>
      <c r="O10" s="57"/>
      <c r="P10" s="57"/>
    </row>
    <row r="11" spans="2:17">
      <c r="B11" s="90" t="s">
        <v>935</v>
      </c>
      <c r="C11" s="79">
        <v>0</v>
      </c>
      <c r="D11" s="55">
        <v>0</v>
      </c>
      <c r="E11" s="55">
        <v>0</v>
      </c>
      <c r="F11" s="79">
        <v>0</v>
      </c>
      <c r="G11" s="79">
        <f t="shared" si="0"/>
        <v>0</v>
      </c>
      <c r="H11" s="79">
        <v>0</v>
      </c>
      <c r="I11" s="79">
        <v>0</v>
      </c>
      <c r="J11" s="79">
        <v>0</v>
      </c>
      <c r="K11" s="79">
        <v>0</v>
      </c>
      <c r="L11" s="79">
        <f t="shared" si="1"/>
        <v>0</v>
      </c>
      <c r="M11" s="79">
        <f t="shared" si="2"/>
        <v>0</v>
      </c>
      <c r="N11" s="87"/>
      <c r="O11" s="57"/>
      <c r="P11" s="57"/>
    </row>
    <row r="12" spans="2:17">
      <c r="B12" s="90" t="s">
        <v>936</v>
      </c>
      <c r="C12" s="79">
        <v>0</v>
      </c>
      <c r="D12" s="55">
        <v>0</v>
      </c>
      <c r="E12" s="55">
        <v>0</v>
      </c>
      <c r="F12" s="79">
        <v>0</v>
      </c>
      <c r="G12" s="79">
        <f t="shared" si="0"/>
        <v>0</v>
      </c>
      <c r="H12" s="79">
        <v>0</v>
      </c>
      <c r="I12" s="79">
        <v>0</v>
      </c>
      <c r="J12" s="79">
        <v>0</v>
      </c>
      <c r="K12" s="79">
        <v>0</v>
      </c>
      <c r="L12" s="79">
        <f t="shared" si="1"/>
        <v>0</v>
      </c>
      <c r="M12" s="79">
        <f t="shared" si="2"/>
        <v>0</v>
      </c>
      <c r="N12" s="87"/>
      <c r="O12" s="57"/>
      <c r="P12" s="57"/>
    </row>
    <row r="13" spans="2:17">
      <c r="B13" s="90" t="s">
        <v>937</v>
      </c>
      <c r="C13" s="79">
        <v>13232431</v>
      </c>
      <c r="D13" s="55">
        <v>2853900</v>
      </c>
      <c r="E13" s="55">
        <v>16086331</v>
      </c>
      <c r="F13" s="79">
        <v>0</v>
      </c>
      <c r="G13" s="79">
        <f t="shared" si="0"/>
        <v>0</v>
      </c>
      <c r="H13" s="79">
        <v>949819</v>
      </c>
      <c r="I13" s="79">
        <v>10959370</v>
      </c>
      <c r="J13" s="79">
        <v>0</v>
      </c>
      <c r="K13" s="79">
        <v>0</v>
      </c>
      <c r="L13" s="79">
        <v>0</v>
      </c>
      <c r="M13" s="79">
        <f>+G13-L13</f>
        <v>0</v>
      </c>
      <c r="N13" s="87"/>
      <c r="O13" s="57"/>
      <c r="P13" s="57"/>
      <c r="Q13" s="57"/>
    </row>
    <row r="14" spans="2:17">
      <c r="B14" s="90" t="s">
        <v>938</v>
      </c>
      <c r="C14" s="79">
        <v>0</v>
      </c>
      <c r="D14" s="55">
        <v>0</v>
      </c>
      <c r="E14" s="79">
        <v>0</v>
      </c>
      <c r="F14" s="79">
        <v>0</v>
      </c>
      <c r="G14" s="79">
        <f t="shared" si="0"/>
        <v>0</v>
      </c>
      <c r="H14" s="79">
        <v>0</v>
      </c>
      <c r="I14" s="79">
        <v>0</v>
      </c>
      <c r="J14" s="79">
        <v>0</v>
      </c>
      <c r="K14" s="79">
        <v>0</v>
      </c>
      <c r="L14" s="79">
        <f t="shared" si="1"/>
        <v>0</v>
      </c>
      <c r="M14" s="79">
        <f t="shared" si="2"/>
        <v>0</v>
      </c>
      <c r="N14" s="539"/>
      <c r="O14" s="89"/>
      <c r="P14" s="57"/>
    </row>
    <row r="15" spans="2:17">
      <c r="B15" s="90" t="s">
        <v>939</v>
      </c>
      <c r="C15" s="55">
        <v>0</v>
      </c>
      <c r="D15" s="55">
        <v>0</v>
      </c>
      <c r="E15" s="79"/>
      <c r="F15" s="79"/>
      <c r="G15" s="79">
        <f t="shared" si="0"/>
        <v>0</v>
      </c>
      <c r="H15" s="79">
        <v>0</v>
      </c>
      <c r="I15" s="79">
        <v>0</v>
      </c>
      <c r="J15" s="79">
        <v>0</v>
      </c>
      <c r="K15" s="79">
        <v>0</v>
      </c>
      <c r="L15" s="79">
        <f t="shared" si="1"/>
        <v>0</v>
      </c>
      <c r="M15" s="79">
        <f>+G15+L15</f>
        <v>0</v>
      </c>
      <c r="N15" s="539"/>
      <c r="O15" s="57"/>
      <c r="P15" s="57"/>
    </row>
    <row r="16" spans="2:17">
      <c r="B16" s="90" t="s">
        <v>940</v>
      </c>
      <c r="C16" s="55">
        <v>0</v>
      </c>
      <c r="D16" s="55">
        <v>0</v>
      </c>
      <c r="E16" s="79">
        <v>0</v>
      </c>
      <c r="F16" s="79">
        <v>0</v>
      </c>
      <c r="G16" s="79">
        <f t="shared" si="0"/>
        <v>0</v>
      </c>
      <c r="H16" s="79">
        <v>0</v>
      </c>
      <c r="I16" s="79">
        <v>0</v>
      </c>
      <c r="J16" s="79">
        <f>+H16</f>
        <v>0</v>
      </c>
      <c r="K16" s="79">
        <v>0</v>
      </c>
      <c r="L16" s="79">
        <f t="shared" si="1"/>
        <v>0</v>
      </c>
      <c r="M16" s="79">
        <f>+G16+L16</f>
        <v>0</v>
      </c>
      <c r="N16" s="87"/>
      <c r="P16" s="57"/>
    </row>
    <row r="17" spans="2:16">
      <c r="B17" s="90" t="s">
        <v>941</v>
      </c>
      <c r="C17" s="79">
        <v>0</v>
      </c>
      <c r="D17" s="55">
        <v>0</v>
      </c>
      <c r="E17" s="79"/>
      <c r="F17" s="79"/>
      <c r="G17" s="79">
        <f t="shared" si="0"/>
        <v>0</v>
      </c>
      <c r="H17" s="79">
        <v>0</v>
      </c>
      <c r="I17" s="79">
        <v>0</v>
      </c>
      <c r="J17" s="79">
        <v>0</v>
      </c>
      <c r="K17" s="79">
        <v>0</v>
      </c>
      <c r="L17" s="79">
        <f t="shared" si="1"/>
        <v>0</v>
      </c>
      <c r="M17" s="79">
        <f t="shared" si="2"/>
        <v>0</v>
      </c>
      <c r="O17" s="57"/>
      <c r="P17" s="57"/>
    </row>
    <row r="18" spans="2:16">
      <c r="B18" s="91" t="str">
        <f>+'NOTA F - CREDITOS'!B30</f>
        <v>Total al  30/06/2024</v>
      </c>
      <c r="C18" s="92">
        <f>SUM(C9:C17)</f>
        <v>13232431</v>
      </c>
      <c r="D18" s="92">
        <f>SUM(D9:D17)</f>
        <v>2853900</v>
      </c>
      <c r="E18" s="79">
        <v>0</v>
      </c>
      <c r="F18" s="79">
        <v>0</v>
      </c>
      <c r="G18" s="80">
        <f>SUM(G9:G17)</f>
        <v>0</v>
      </c>
      <c r="H18" s="80">
        <f>SUM(H9:H17)</f>
        <v>949819</v>
      </c>
      <c r="I18" s="80">
        <f>SUM(I9:I17)</f>
        <v>10959370</v>
      </c>
      <c r="J18" s="79">
        <v>0</v>
      </c>
      <c r="K18" s="79">
        <v>0</v>
      </c>
      <c r="L18" s="80">
        <f>SUM(L9:L17)</f>
        <v>0</v>
      </c>
      <c r="M18" s="80">
        <f>SUM(M9:M17)</f>
        <v>0</v>
      </c>
      <c r="O18" s="57"/>
      <c r="P18" s="57"/>
    </row>
    <row r="19" spans="2:16">
      <c r="B19" s="91" t="str">
        <f>+'NOTA F - CREDITOS'!B31</f>
        <v>Total al  31/12/2023</v>
      </c>
      <c r="C19" s="92" t="s">
        <v>942</v>
      </c>
      <c r="D19" s="92">
        <v>2853900</v>
      </c>
      <c r="E19" s="79">
        <v>0</v>
      </c>
      <c r="F19" s="80">
        <v>0</v>
      </c>
      <c r="G19" s="80">
        <v>16086331</v>
      </c>
      <c r="H19" s="80">
        <v>949819</v>
      </c>
      <c r="I19" s="80">
        <v>4529866</v>
      </c>
      <c r="J19" s="79">
        <v>0</v>
      </c>
      <c r="K19" s="79">
        <v>0</v>
      </c>
      <c r="L19" s="80">
        <v>5479685</v>
      </c>
      <c r="M19" s="80">
        <v>10606646</v>
      </c>
    </row>
    <row r="22" spans="2:16">
      <c r="M22" s="57">
        <f>+M18-'BALANCE GRAL'!D61</f>
        <v>0</v>
      </c>
    </row>
    <row r="23" spans="2:16">
      <c r="D23" s="41"/>
    </row>
  </sheetData>
  <mergeCells count="3">
    <mergeCell ref="B5:M5"/>
    <mergeCell ref="C7:G7"/>
    <mergeCell ref="H7:J7"/>
  </mergeCells>
  <hyperlinks>
    <hyperlink ref="C4" location="'BALANCE GRAL 30_09_22'!A1" display="g)      Bienes de Uso." xr:uid="{AC234295-59C2-4E74-810A-FA80B622CF4A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tabSelected="1" zoomScaleNormal="100" zoomScaleSheetLayoutView="40" workbookViewId="0">
      <selection activeCell="E20" sqref="E20"/>
    </sheetView>
  </sheetViews>
  <sheetFormatPr baseColWidth="10" defaultColWidth="20.140625" defaultRowHeight="12"/>
  <cols>
    <col min="1" max="1" width="6.28515625" style="27" customWidth="1"/>
    <col min="2" max="2" width="23.42578125" style="27" bestFit="1" customWidth="1"/>
    <col min="3" max="3" width="13.42578125" style="27" bestFit="1" customWidth="1"/>
    <col min="4" max="4" width="12.28515625" style="27" bestFit="1" customWidth="1"/>
    <col min="5" max="5" width="16.28515625" style="27" bestFit="1" customWidth="1"/>
    <col min="6" max="6" width="17.7109375" style="27" bestFit="1" customWidth="1"/>
    <col min="7" max="16384" width="20.140625" style="27"/>
  </cols>
  <sheetData>
    <row r="3" spans="2:8" ht="15">
      <c r="B3" s="326" t="s">
        <v>943</v>
      </c>
    </row>
    <row r="4" spans="2:8">
      <c r="B4" s="764" t="s">
        <v>944</v>
      </c>
      <c r="C4" s="764"/>
      <c r="D4" s="764"/>
      <c r="E4" s="764"/>
      <c r="F4" s="764"/>
    </row>
    <row r="6" spans="2:8">
      <c r="B6" s="93" t="s">
        <v>816</v>
      </c>
      <c r="C6" s="93" t="s">
        <v>945</v>
      </c>
      <c r="D6" s="93" t="s">
        <v>946</v>
      </c>
      <c r="E6" s="93" t="s">
        <v>947</v>
      </c>
      <c r="F6" s="93" t="s">
        <v>948</v>
      </c>
    </row>
    <row r="7" spans="2:8">
      <c r="B7" s="35" t="s">
        <v>949</v>
      </c>
      <c r="C7" s="55">
        <v>1852334</v>
      </c>
      <c r="D7" s="55">
        <v>4445455</v>
      </c>
      <c r="E7" s="79">
        <v>-2144638</v>
      </c>
      <c r="F7" s="55">
        <f>C7+D7+E7</f>
        <v>4153151</v>
      </c>
      <c r="G7" s="57"/>
      <c r="H7" s="89"/>
    </row>
    <row r="8" spans="2:8">
      <c r="B8" s="35" t="s">
        <v>56</v>
      </c>
      <c r="C8" s="55">
        <v>0</v>
      </c>
      <c r="D8" s="55">
        <v>0</v>
      </c>
      <c r="E8" s="79">
        <v>0</v>
      </c>
      <c r="F8" s="55">
        <f t="shared" ref="F8:F10" si="0">C8+D8-E8</f>
        <v>0</v>
      </c>
      <c r="G8" s="94"/>
      <c r="H8" s="64"/>
    </row>
    <row r="9" spans="2:8">
      <c r="B9" s="35" t="s">
        <v>950</v>
      </c>
      <c r="C9" s="55">
        <v>0</v>
      </c>
      <c r="D9" s="55">
        <v>0</v>
      </c>
      <c r="E9" s="79">
        <v>0</v>
      </c>
      <c r="F9" s="55">
        <f t="shared" si="0"/>
        <v>0</v>
      </c>
      <c r="G9" s="94"/>
      <c r="H9" s="64"/>
    </row>
    <row r="10" spans="2:8">
      <c r="B10" s="35" t="s">
        <v>951</v>
      </c>
      <c r="C10" s="55">
        <v>0</v>
      </c>
      <c r="D10" s="55">
        <v>0</v>
      </c>
      <c r="E10" s="79">
        <v>0</v>
      </c>
      <c r="F10" s="55">
        <f t="shared" si="0"/>
        <v>0</v>
      </c>
      <c r="G10" s="94"/>
      <c r="H10" s="64"/>
    </row>
    <row r="11" spans="2:8">
      <c r="B11" s="95" t="str">
        <f>+'NOTA G BIENES DE USO'!B18</f>
        <v>Total al  30/06/2024</v>
      </c>
      <c r="C11" s="92">
        <f>SUM(C7:C10)</f>
        <v>1852334</v>
      </c>
      <c r="D11" s="92">
        <f t="shared" ref="D11:F11" si="1">SUM(D7:D10)</f>
        <v>4445455</v>
      </c>
      <c r="E11" s="92">
        <f t="shared" si="1"/>
        <v>-2144638</v>
      </c>
      <c r="F11" s="92">
        <f t="shared" si="1"/>
        <v>4153151</v>
      </c>
      <c r="G11" s="89"/>
      <c r="H11" s="89"/>
    </row>
    <row r="12" spans="2:8">
      <c r="B12" s="95" t="str">
        <f>+'NOTA G BIENES DE USO'!B19</f>
        <v>Total al  31/12/2023</v>
      </c>
      <c r="C12" s="92">
        <v>998105547</v>
      </c>
      <c r="D12" s="92">
        <v>4023223</v>
      </c>
      <c r="E12" s="92">
        <v>1000276436</v>
      </c>
      <c r="F12" s="92">
        <v>1852334</v>
      </c>
      <c r="G12" s="89"/>
    </row>
    <row r="14" spans="2:8" ht="12.75">
      <c r="E14" s="256"/>
      <c r="F14" s="57">
        <f>+F11-'BALANCE GRAL'!D36</f>
        <v>0</v>
      </c>
    </row>
    <row r="15" spans="2:8" ht="12.75">
      <c r="E15" s="257"/>
    </row>
    <row r="16" spans="2:8" ht="12.75">
      <c r="E16" s="257"/>
    </row>
    <row r="17" spans="5:5">
      <c r="E17" s="89"/>
    </row>
  </sheetData>
  <mergeCells count="1">
    <mergeCell ref="B4:F4"/>
  </mergeCells>
  <hyperlinks>
    <hyperlink ref="B3" location="'BALANCE GRAL 30_09_22'!A1" display="h)       Cargos Diferidos" xr:uid="{AEF3DEC7-C701-431E-9B45-81F7BB961E29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tabSelected="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6.85546875" style="27" customWidth="1"/>
    <col min="2" max="2" width="29.42578125" style="27" customWidth="1"/>
    <col min="3" max="3" width="26.42578125" style="27" customWidth="1"/>
    <col min="4" max="4" width="22" style="27" customWidth="1"/>
    <col min="5" max="5" width="11.42578125" style="27"/>
    <col min="6" max="7" width="13.42578125" style="27" bestFit="1" customWidth="1"/>
    <col min="8" max="8" width="12" style="27" bestFit="1" customWidth="1"/>
    <col min="9" max="16384" width="11.42578125" style="27"/>
  </cols>
  <sheetData>
    <row r="3" spans="2:6" ht="15">
      <c r="B3" s="326" t="s">
        <v>952</v>
      </c>
    </row>
    <row r="4" spans="2:6">
      <c r="B4" s="764" t="s">
        <v>953</v>
      </c>
      <c r="C4" s="764"/>
      <c r="D4" s="764"/>
    </row>
    <row r="6" spans="2:6">
      <c r="B6" s="37" t="s">
        <v>954</v>
      </c>
      <c r="C6" s="37" t="s">
        <v>816</v>
      </c>
      <c r="D6" s="97" t="str">
        <f>+'NOTA F - CREDITOS'!B30</f>
        <v>Total al  30/06/2024</v>
      </c>
    </row>
    <row r="7" spans="2:6">
      <c r="B7" s="90" t="s">
        <v>955</v>
      </c>
      <c r="C7" s="90"/>
      <c r="D7" s="149">
        <v>0</v>
      </c>
    </row>
    <row r="8" spans="2:6">
      <c r="B8" s="90" t="s">
        <v>956</v>
      </c>
      <c r="C8" s="90"/>
      <c r="D8" s="99">
        <v>0</v>
      </c>
    </row>
    <row r="9" spans="2:6">
      <c r="B9" s="90" t="s">
        <v>957</v>
      </c>
      <c r="C9" s="90"/>
      <c r="D9" s="99">
        <v>0</v>
      </c>
      <c r="E9" s="89"/>
      <c r="F9" s="89"/>
    </row>
    <row r="10" spans="2:6">
      <c r="B10" s="90" t="s">
        <v>466</v>
      </c>
      <c r="C10" s="90"/>
      <c r="D10" s="99">
        <v>0</v>
      </c>
    </row>
    <row r="11" spans="2:6">
      <c r="B11" s="90" t="s">
        <v>958</v>
      </c>
      <c r="C11" s="90"/>
      <c r="D11" s="99">
        <v>0</v>
      </c>
    </row>
    <row r="12" spans="2:6">
      <c r="B12" s="95" t="str">
        <f>+'NOTA H CARGOS DIFERIDOS'!B11</f>
        <v>Total al  30/06/2024</v>
      </c>
      <c r="C12" s="95"/>
      <c r="D12" s="100">
        <f>SUM(D7:D11)</f>
        <v>0</v>
      </c>
      <c r="E12" s="89"/>
      <c r="F12" s="89"/>
    </row>
    <row r="13" spans="2:6">
      <c r="B13" s="95" t="str">
        <f>+'NOTA H CARGOS DIFERIDOS'!B12</f>
        <v>Total al  31/12/2023</v>
      </c>
      <c r="C13" s="98"/>
      <c r="D13" s="100">
        <v>0</v>
      </c>
      <c r="E13" s="89"/>
    </row>
    <row r="16" spans="2:6">
      <c r="D16" s="57">
        <f>+D13-'BALANCE GRAL'!D68</f>
        <v>0</v>
      </c>
    </row>
    <row r="17" spans="7:14">
      <c r="G17" s="41"/>
      <c r="K17" s="27" t="s">
        <v>855</v>
      </c>
      <c r="N17" s="27" t="s">
        <v>855</v>
      </c>
    </row>
    <row r="18" spans="7:14">
      <c r="G18" s="41"/>
      <c r="K18" s="27" t="s">
        <v>855</v>
      </c>
      <c r="N18" s="27" t="s">
        <v>855</v>
      </c>
    </row>
    <row r="19" spans="7:14">
      <c r="G19" s="41"/>
      <c r="K19" s="27" t="s">
        <v>855</v>
      </c>
      <c r="N19" s="27" t="s">
        <v>855</v>
      </c>
    </row>
    <row r="20" spans="7:14">
      <c r="G20" s="41"/>
      <c r="K20" s="27" t="s">
        <v>855</v>
      </c>
      <c r="N20" s="27" t="s">
        <v>855</v>
      </c>
    </row>
    <row r="21" spans="7:14">
      <c r="G21" s="41"/>
      <c r="H21" s="57"/>
      <c r="K21" s="27" t="s">
        <v>855</v>
      </c>
      <c r="N21" s="27" t="s">
        <v>855</v>
      </c>
    </row>
    <row r="22" spans="7:14">
      <c r="G22" s="41"/>
      <c r="K22" s="27" t="s">
        <v>855</v>
      </c>
      <c r="N22" s="27" t="s">
        <v>855</v>
      </c>
    </row>
    <row r="23" spans="7:14">
      <c r="G23" s="41"/>
      <c r="H23" s="57"/>
      <c r="K23" s="27" t="s">
        <v>855</v>
      </c>
      <c r="N23" s="27" t="s">
        <v>855</v>
      </c>
    </row>
    <row r="24" spans="7:14">
      <c r="G24" s="41"/>
      <c r="K24" s="27" t="s">
        <v>855</v>
      </c>
      <c r="N24" s="27" t="s">
        <v>855</v>
      </c>
    </row>
    <row r="25" spans="7:14">
      <c r="G25" s="41"/>
      <c r="H25" s="57"/>
      <c r="K25" s="27" t="s">
        <v>855</v>
      </c>
      <c r="N25" s="27" t="s">
        <v>855</v>
      </c>
    </row>
    <row r="26" spans="7:14">
      <c r="G26" s="41"/>
      <c r="K26" s="27" t="s">
        <v>855</v>
      </c>
      <c r="N26" s="27" t="s">
        <v>855</v>
      </c>
    </row>
    <row r="27" spans="7:14">
      <c r="G27" s="41"/>
      <c r="H27" s="57"/>
      <c r="K27" s="27" t="s">
        <v>855</v>
      </c>
      <c r="N27" s="27" t="s">
        <v>855</v>
      </c>
    </row>
  </sheetData>
  <mergeCells count="1">
    <mergeCell ref="B4:D4"/>
  </mergeCells>
  <hyperlinks>
    <hyperlink ref="B3" location="'BALANCE GRAL 30_06_22'!A1" display="i)   Intangibles," xr:uid="{FEE892CA-FFD6-4F72-B431-65E031ADFFE6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tabSelected="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8.28515625" style="27" customWidth="1"/>
    <col min="2" max="2" width="37.85546875" style="27" bestFit="1" customWidth="1"/>
    <col min="3" max="3" width="11.28515625" style="27" bestFit="1" customWidth="1"/>
    <col min="4" max="4" width="10.28515625" style="27" bestFit="1" customWidth="1"/>
    <col min="5" max="5" width="14" style="27" bestFit="1" customWidth="1"/>
    <col min="6" max="6" width="14.85546875" style="27" bestFit="1" customWidth="1"/>
    <col min="7" max="7" width="8.140625" style="27" customWidth="1"/>
    <col min="8" max="16384" width="11.42578125" style="27"/>
  </cols>
  <sheetData>
    <row r="2" spans="2:7" ht="11.45" customHeight="1">
      <c r="B2" s="85"/>
    </row>
    <row r="3" spans="2:7" ht="15">
      <c r="B3" s="326" t="s">
        <v>959</v>
      </c>
    </row>
    <row r="4" spans="2:7">
      <c r="B4" s="85"/>
    </row>
    <row r="5" spans="2:7" ht="12" customHeight="1">
      <c r="B5" s="764" t="s">
        <v>953</v>
      </c>
      <c r="C5" s="764"/>
      <c r="D5" s="764"/>
      <c r="E5" s="764"/>
      <c r="F5" s="764"/>
    </row>
    <row r="7" spans="2:7">
      <c r="B7" s="93" t="s">
        <v>816</v>
      </c>
      <c r="C7" s="93" t="s">
        <v>945</v>
      </c>
      <c r="D7" s="93" t="s">
        <v>946</v>
      </c>
      <c r="E7" s="93" t="s">
        <v>947</v>
      </c>
      <c r="F7" s="93" t="s">
        <v>948</v>
      </c>
    </row>
    <row r="8" spans="2:7">
      <c r="B8" s="35" t="s">
        <v>798</v>
      </c>
      <c r="C8" s="99">
        <v>0</v>
      </c>
      <c r="D8" s="99">
        <v>0</v>
      </c>
      <c r="E8" s="99">
        <v>0</v>
      </c>
      <c r="F8" s="99">
        <f t="shared" ref="F8:F12" si="0">+C8+D8-E8</f>
        <v>0</v>
      </c>
    </row>
    <row r="9" spans="2:7">
      <c r="B9" s="35" t="s">
        <v>477</v>
      </c>
      <c r="C9" s="99">
        <f>+'BALANCE GRAL'!E72</f>
        <v>19246460</v>
      </c>
      <c r="D9" s="99">
        <v>0</v>
      </c>
      <c r="E9" s="99">
        <f>C9-F9</f>
        <v>0</v>
      </c>
      <c r="F9" s="99">
        <f>'BALANCE GRAL'!D72</f>
        <v>19246460</v>
      </c>
    </row>
    <row r="10" spans="2:7">
      <c r="B10" s="35" t="s">
        <v>960</v>
      </c>
      <c r="C10" s="99">
        <v>0</v>
      </c>
      <c r="D10" s="99">
        <v>0</v>
      </c>
      <c r="E10" s="99">
        <v>0</v>
      </c>
      <c r="F10" s="99">
        <f t="shared" si="0"/>
        <v>0</v>
      </c>
    </row>
    <row r="11" spans="2:7">
      <c r="B11" s="35" t="s">
        <v>961</v>
      </c>
      <c r="C11" s="99">
        <v>0</v>
      </c>
      <c r="D11" s="99">
        <v>0</v>
      </c>
      <c r="E11" s="99">
        <v>0</v>
      </c>
      <c r="F11" s="99">
        <f t="shared" si="0"/>
        <v>0</v>
      </c>
    </row>
    <row r="12" spans="2:7">
      <c r="B12" s="95" t="str">
        <f>+' NOTA I INTANGIBLES'!B12</f>
        <v>Total al  30/06/2024</v>
      </c>
      <c r="C12" s="100">
        <f>SUM(C8:C11)</f>
        <v>19246460</v>
      </c>
      <c r="D12" s="100">
        <f>SUM(D8:D11)</f>
        <v>0</v>
      </c>
      <c r="E12" s="100">
        <f>SUM(E8:E11)</f>
        <v>0</v>
      </c>
      <c r="F12" s="100">
        <f t="shared" si="0"/>
        <v>19246460</v>
      </c>
      <c r="G12" s="101"/>
    </row>
    <row r="13" spans="2:7">
      <c r="B13" s="95" t="str">
        <f>+'NOTA H CARGOS DIFERIDOS'!B12</f>
        <v>Total al  31/12/2023</v>
      </c>
      <c r="C13" s="100">
        <v>57739382</v>
      </c>
      <c r="D13" s="100">
        <v>0</v>
      </c>
      <c r="E13" s="100">
        <v>19246461</v>
      </c>
      <c r="F13" s="100">
        <v>38492921</v>
      </c>
      <c r="G13" s="101"/>
    </row>
    <row r="15" spans="2:7">
      <c r="F15" s="57">
        <f>+F12-'BALANCE GRAL'!D74</f>
        <v>0</v>
      </c>
    </row>
  </sheetData>
  <mergeCells count="1">
    <mergeCell ref="B5:F5"/>
  </mergeCells>
  <hyperlinks>
    <hyperlink ref="B3" location="'BALANCE GRAL 30_09_22'!A1" display="j)       Otros Activos Corrientes y No Corrientes" xr:uid="{354A6F1D-A12F-463D-9975-902A5483722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5"/>
  <sheetViews>
    <sheetView showGridLines="0" tabSelected="1" topLeftCell="B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0" style="27" hidden="1" customWidth="1"/>
    <col min="2" max="2" width="7.140625" style="27" customWidth="1"/>
    <col min="3" max="3" width="51.140625" style="27" customWidth="1"/>
    <col min="4" max="5" width="13.85546875" style="27" bestFit="1" customWidth="1"/>
    <col min="6" max="6" width="2.42578125" style="27" bestFit="1" customWidth="1"/>
    <col min="7" max="16384" width="11.42578125" style="27"/>
  </cols>
  <sheetData>
    <row r="3" spans="3:7" ht="15">
      <c r="C3" s="326" t="s">
        <v>962</v>
      </c>
    </row>
    <row r="4" spans="3:7">
      <c r="C4" s="85"/>
    </row>
    <row r="5" spans="3:7" ht="12" customHeight="1">
      <c r="C5" s="764" t="s">
        <v>953</v>
      </c>
      <c r="D5" s="764"/>
      <c r="E5" s="764"/>
      <c r="F5" s="321"/>
      <c r="G5" s="321"/>
    </row>
    <row r="7" spans="3:7">
      <c r="C7" s="31" t="s">
        <v>963</v>
      </c>
      <c r="D7" s="31" t="s">
        <v>964</v>
      </c>
      <c r="E7" s="31" t="s">
        <v>965</v>
      </c>
    </row>
    <row r="8" spans="3:7">
      <c r="C8" s="35" t="s">
        <v>966</v>
      </c>
      <c r="D8" s="149">
        <v>0</v>
      </c>
      <c r="E8" s="79"/>
    </row>
    <row r="9" spans="3:7">
      <c r="C9" s="35" t="s">
        <v>967</v>
      </c>
      <c r="D9" s="149">
        <v>0</v>
      </c>
      <c r="E9" s="149"/>
    </row>
    <row r="10" spans="3:7">
      <c r="C10" s="35" t="s">
        <v>968</v>
      </c>
      <c r="D10" s="149">
        <v>0</v>
      </c>
      <c r="E10" s="149"/>
    </row>
    <row r="11" spans="3:7">
      <c r="C11" s="35" t="s">
        <v>969</v>
      </c>
      <c r="D11" s="149">
        <v>0</v>
      </c>
      <c r="E11" s="149">
        <v>0</v>
      </c>
    </row>
    <row r="12" spans="3:7">
      <c r="C12" s="95" t="str">
        <f>+'NOTA J OTROS ACTIVOS CTES y NO '!B12</f>
        <v>Total al  30/06/2024</v>
      </c>
      <c r="D12" s="574">
        <f>SUM(D8:D11)</f>
        <v>0</v>
      </c>
      <c r="E12" s="149">
        <v>0</v>
      </c>
      <c r="F12" s="41"/>
    </row>
    <row r="13" spans="3:7">
      <c r="C13" s="95" t="str">
        <f>+'NOTA J OTROS ACTIVOS CTES y NO '!B13</f>
        <v>Total al  31/12/2023</v>
      </c>
      <c r="D13" s="100">
        <f>'BALANCE GRAL'!H20</f>
        <v>0</v>
      </c>
      <c r="E13" s="593">
        <v>0</v>
      </c>
      <c r="F13" s="41"/>
    </row>
    <row r="14" spans="3:7">
      <c r="D14" s="618">
        <f>+D12-'BALANCE GRAL'!G20</f>
        <v>0</v>
      </c>
    </row>
    <row r="15" spans="3:7">
      <c r="C15" s="334"/>
    </row>
  </sheetData>
  <mergeCells count="1">
    <mergeCell ref="C5:E5"/>
  </mergeCells>
  <hyperlinks>
    <hyperlink ref="C3" location="'BALANCE GRAL 30_09_22'!A1" display="k)       Préstamos Financieros a corto y a largo plazo." xr:uid="{8CCE8202-9946-4902-A655-0866DED0DB68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tabSelected="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3.42578125" style="27" customWidth="1"/>
    <col min="2" max="2" width="2.42578125" style="27" hidden="1" customWidth="1"/>
    <col min="3" max="3" width="28" style="27" bestFit="1" customWidth="1"/>
    <col min="4" max="4" width="15.140625" style="27" customWidth="1"/>
    <col min="5" max="5" width="15" style="87" customWidth="1"/>
    <col min="6" max="6" width="13.42578125" style="27" customWidth="1"/>
    <col min="7" max="7" width="14" style="41" customWidth="1"/>
    <col min="8" max="8" width="23.28515625" style="41" hidden="1" customWidth="1"/>
    <col min="9" max="10" width="14.28515625" style="27" customWidth="1"/>
    <col min="11" max="16384" width="11.42578125" style="27"/>
  </cols>
  <sheetData>
    <row r="3" spans="3:9" ht="15">
      <c r="C3" s="326" t="s">
        <v>970</v>
      </c>
      <c r="D3" s="162"/>
    </row>
    <row r="4" spans="3:9">
      <c r="C4" s="85"/>
    </row>
    <row r="5" spans="3:9">
      <c r="C5" s="764" t="s">
        <v>953</v>
      </c>
      <c r="D5" s="764"/>
      <c r="E5" s="764"/>
    </row>
    <row r="7" spans="3:9" ht="34.5" customHeight="1">
      <c r="C7" s="31" t="s">
        <v>816</v>
      </c>
      <c r="D7" s="102" t="s">
        <v>964</v>
      </c>
      <c r="E7" s="102" t="s">
        <v>965</v>
      </c>
    </row>
    <row r="8" spans="3:9">
      <c r="C8" s="35" t="s">
        <v>188</v>
      </c>
      <c r="D8" s="55">
        <v>10795355</v>
      </c>
      <c r="E8" s="55"/>
      <c r="H8" s="41">
        <v>473152</v>
      </c>
      <c r="I8" s="103"/>
    </row>
    <row r="9" spans="3:9">
      <c r="C9" s="35" t="s">
        <v>971</v>
      </c>
      <c r="D9" s="55">
        <v>0</v>
      </c>
      <c r="E9" s="55"/>
      <c r="H9" s="41">
        <v>9545000</v>
      </c>
      <c r="I9" s="103"/>
    </row>
    <row r="10" spans="3:9">
      <c r="C10" s="35" t="s">
        <v>177</v>
      </c>
      <c r="D10" s="55">
        <v>0</v>
      </c>
      <c r="E10" s="55"/>
      <c r="H10" s="41">
        <v>1320000</v>
      </c>
      <c r="I10" s="103"/>
    </row>
    <row r="11" spans="3:9">
      <c r="C11" s="35" t="s">
        <v>972</v>
      </c>
      <c r="D11" s="55">
        <v>1760000</v>
      </c>
      <c r="E11" s="55"/>
      <c r="H11" s="41">
        <v>30640000</v>
      </c>
      <c r="I11" s="103"/>
    </row>
    <row r="12" spans="3:9">
      <c r="C12" s="35" t="s">
        <v>973</v>
      </c>
      <c r="D12" s="55"/>
      <c r="E12" s="55"/>
      <c r="I12" s="103"/>
    </row>
    <row r="13" spans="3:9">
      <c r="C13" s="35" t="s">
        <v>974</v>
      </c>
      <c r="D13" s="55">
        <v>0</v>
      </c>
      <c r="E13" s="55"/>
      <c r="I13" s="103"/>
    </row>
    <row r="14" spans="3:9">
      <c r="C14" s="35" t="s">
        <v>975</v>
      </c>
      <c r="D14" s="55"/>
      <c r="E14" s="55"/>
      <c r="H14" s="41">
        <v>41978152</v>
      </c>
      <c r="I14" s="103"/>
    </row>
    <row r="15" spans="3:9">
      <c r="C15" s="95" t="str">
        <f>+'NOTA K PRESTAMOS'!C12</f>
        <v>Total al  30/06/2024</v>
      </c>
      <c r="D15" s="92">
        <f>SUM(D8:D14)</f>
        <v>12555355</v>
      </c>
      <c r="E15" s="55">
        <v>0</v>
      </c>
      <c r="F15" s="41"/>
    </row>
    <row r="16" spans="3:9">
      <c r="C16" s="95" t="str">
        <f>+'NOTA K PRESTAMOS'!C13</f>
        <v>Total al  31/12/2023</v>
      </c>
      <c r="D16" s="92">
        <f>'BALANCE GRAL'!H11</f>
        <v>8319474</v>
      </c>
      <c r="E16" s="92">
        <v>0</v>
      </c>
      <c r="F16" s="41"/>
    </row>
    <row r="17" spans="4:4">
      <c r="D17" s="87"/>
    </row>
    <row r="18" spans="4:4">
      <c r="D18" s="712">
        <f>+D15-'BALANCE GRAL'!G11</f>
        <v>0</v>
      </c>
    </row>
    <row r="19" spans="4:4">
      <c r="D19" s="57"/>
    </row>
    <row r="21" spans="4:4">
      <c r="D21" s="41"/>
    </row>
    <row r="22" spans="4:4">
      <c r="D22" s="41"/>
    </row>
    <row r="23" spans="4:4">
      <c r="D23" s="57"/>
    </row>
    <row r="24" spans="4:4">
      <c r="D24" s="57"/>
    </row>
  </sheetData>
  <mergeCells count="1">
    <mergeCell ref="C5:E5"/>
  </mergeCells>
  <hyperlinks>
    <hyperlink ref="C3" location="'BALANCE GRAL 30_09_22'!A1" display="l)       Acreedores Varios (Corto y largo plazo)" xr:uid="{5E737BCA-950D-435D-924B-0EC48E0CE7FE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H46"/>
  <sheetViews>
    <sheetView showGridLines="0" tabSelected="1" topLeftCell="A2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5" style="104" customWidth="1"/>
    <col min="2" max="2" width="47.140625" style="104" customWidth="1"/>
    <col min="3" max="3" width="21.42578125" style="104" bestFit="1" customWidth="1"/>
    <col min="4" max="4" width="19.42578125" style="104" customWidth="1"/>
    <col min="5" max="5" width="11.42578125" style="104"/>
    <col min="6" max="6" width="13.42578125" style="104" customWidth="1"/>
    <col min="7" max="8" width="11.42578125" style="104"/>
    <col min="9" max="9" width="24.85546875" style="104" customWidth="1"/>
    <col min="10" max="16384" width="11.42578125" style="104"/>
  </cols>
  <sheetData>
    <row r="2" spans="2:4" ht="15">
      <c r="C2" s="162"/>
    </row>
    <row r="3" spans="2:4" ht="15">
      <c r="B3" s="326" t="s">
        <v>976</v>
      </c>
    </row>
    <row r="4" spans="2:4">
      <c r="B4" s="105"/>
    </row>
    <row r="5" spans="2:4">
      <c r="B5" s="764" t="s">
        <v>953</v>
      </c>
      <c r="C5" s="764"/>
      <c r="D5" s="764"/>
    </row>
    <row r="7" spans="2:4">
      <c r="B7" s="97" t="s">
        <v>816</v>
      </c>
      <c r="C7" s="97" t="s">
        <v>977</v>
      </c>
      <c r="D7" s="97" t="s">
        <v>978</v>
      </c>
    </row>
    <row r="8" spans="2:4" ht="24">
      <c r="B8" s="106" t="s">
        <v>979</v>
      </c>
      <c r="C8" s="107">
        <f>+'BALANCE GRAL'!G10</f>
        <v>0</v>
      </c>
      <c r="D8" s="108">
        <v>0</v>
      </c>
    </row>
    <row r="9" spans="2:4">
      <c r="B9" s="109" t="str">
        <f>+'NOTA L ACREED VARIOS'!C15</f>
        <v>Total al  30/06/2024</v>
      </c>
      <c r="C9" s="111">
        <f>SUM(C8:C8)</f>
        <v>0</v>
      </c>
      <c r="D9" s="108">
        <v>0</v>
      </c>
    </row>
    <row r="10" spans="2:4">
      <c r="B10" s="109" t="str">
        <f>+'NOTA L ACREED VARIOS'!C16</f>
        <v>Total al  31/12/2023</v>
      </c>
      <c r="C10" s="111">
        <f>'BALANCE GRAL'!H10</f>
        <v>88314262</v>
      </c>
      <c r="D10" s="108">
        <v>0</v>
      </c>
    </row>
    <row r="11" spans="2:4">
      <c r="C11" s="337">
        <f>+C9-'BALANCE GRAL'!G10</f>
        <v>0</v>
      </c>
    </row>
    <row r="12" spans="2:4">
      <c r="B12" s="105" t="s">
        <v>980</v>
      </c>
    </row>
    <row r="13" spans="2:4" ht="24" customHeight="1">
      <c r="B13" s="764" t="s">
        <v>981</v>
      </c>
      <c r="C13" s="764"/>
      <c r="D13" s="764"/>
    </row>
    <row r="14" spans="2:4">
      <c r="B14" s="112"/>
    </row>
    <row r="15" spans="2:4" ht="24" customHeight="1">
      <c r="B15" s="772" t="s">
        <v>982</v>
      </c>
      <c r="C15" s="772"/>
      <c r="D15" s="772"/>
    </row>
    <row r="16" spans="2:4">
      <c r="B16" s="105"/>
    </row>
    <row r="17" spans="2:8">
      <c r="B17" s="764" t="s">
        <v>953</v>
      </c>
      <c r="C17" s="764"/>
      <c r="D17" s="764"/>
    </row>
    <row r="18" spans="2:8">
      <c r="B18" s="105"/>
    </row>
    <row r="19" spans="2:8" ht="24">
      <c r="B19" s="97" t="s">
        <v>983</v>
      </c>
      <c r="C19" s="97" t="s">
        <v>984</v>
      </c>
      <c r="D19" s="97" t="s">
        <v>985</v>
      </c>
      <c r="E19" s="97" t="s">
        <v>986</v>
      </c>
      <c r="F19" s="97" t="s">
        <v>977</v>
      </c>
      <c r="G19" s="97" t="s">
        <v>978</v>
      </c>
    </row>
    <row r="20" spans="2:8" ht="24">
      <c r="B20" s="106" t="s">
        <v>987</v>
      </c>
      <c r="C20" s="106" t="s">
        <v>988</v>
      </c>
      <c r="D20" s="106" t="s">
        <v>177</v>
      </c>
      <c r="E20" s="53">
        <v>20</v>
      </c>
      <c r="F20" s="107">
        <v>440000</v>
      </c>
      <c r="G20" s="108">
        <v>0</v>
      </c>
    </row>
    <row r="21" spans="2:8">
      <c r="B21" s="106" t="s">
        <v>989</v>
      </c>
      <c r="C21" s="106" t="s">
        <v>990</v>
      </c>
      <c r="D21" s="106" t="s">
        <v>991</v>
      </c>
      <c r="E21" s="53">
        <v>0</v>
      </c>
      <c r="F21" s="107">
        <v>0</v>
      </c>
      <c r="G21" s="108"/>
    </row>
    <row r="22" spans="2:8" ht="24">
      <c r="B22" s="106" t="s">
        <v>992</v>
      </c>
      <c r="C22" s="106" t="s">
        <v>993</v>
      </c>
      <c r="D22" s="106" t="s">
        <v>994</v>
      </c>
      <c r="E22" s="53">
        <v>30</v>
      </c>
      <c r="F22" s="107">
        <v>5650000</v>
      </c>
      <c r="G22" s="108"/>
    </row>
    <row r="23" spans="2:8">
      <c r="B23" s="106" t="s">
        <v>995</v>
      </c>
      <c r="C23" s="106" t="s">
        <v>324</v>
      </c>
      <c r="D23" s="106" t="s">
        <v>996</v>
      </c>
      <c r="E23" s="53">
        <v>0</v>
      </c>
      <c r="F23" s="107">
        <v>0</v>
      </c>
      <c r="G23" s="108"/>
      <c r="H23" s="337"/>
    </row>
    <row r="24" spans="2:8" ht="24">
      <c r="B24" s="106" t="s">
        <v>997</v>
      </c>
      <c r="C24" s="106" t="s">
        <v>993</v>
      </c>
      <c r="D24" s="106" t="s">
        <v>998</v>
      </c>
      <c r="E24" s="53">
        <v>0</v>
      </c>
      <c r="F24" s="107">
        <v>0</v>
      </c>
      <c r="G24" s="108"/>
    </row>
    <row r="25" spans="2:8" ht="24">
      <c r="B25" s="106" t="s">
        <v>999</v>
      </c>
      <c r="C25" s="106" t="s">
        <v>993</v>
      </c>
      <c r="D25" s="106" t="s">
        <v>1000</v>
      </c>
      <c r="E25" s="53">
        <v>0</v>
      </c>
      <c r="F25" s="107">
        <v>0</v>
      </c>
      <c r="G25" s="108"/>
    </row>
    <row r="26" spans="2:8">
      <c r="B26" s="106" t="s">
        <v>1001</v>
      </c>
      <c r="C26" s="106" t="s">
        <v>993</v>
      </c>
      <c r="D26" s="106" t="s">
        <v>1002</v>
      </c>
      <c r="E26" s="53">
        <v>20</v>
      </c>
      <c r="F26" s="107">
        <v>617320</v>
      </c>
      <c r="G26" s="108"/>
    </row>
    <row r="27" spans="2:8">
      <c r="B27" s="109" t="str">
        <f>+B9</f>
        <v>Total al  30/06/2024</v>
      </c>
      <c r="C27" s="109"/>
      <c r="D27" s="109"/>
      <c r="E27" s="109"/>
      <c r="F27" s="294">
        <f>SUM(F20:F26)</f>
        <v>6707320</v>
      </c>
      <c r="G27" s="108">
        <v>0</v>
      </c>
    </row>
    <row r="28" spans="2:8">
      <c r="B28" s="109" t="str">
        <f>+B10</f>
        <v>Total al  31/12/2023</v>
      </c>
      <c r="C28" s="109"/>
      <c r="D28" s="109"/>
      <c r="E28" s="109"/>
      <c r="F28" s="111">
        <v>41978152</v>
      </c>
      <c r="G28" s="108">
        <v>0</v>
      </c>
    </row>
    <row r="29" spans="2:8">
      <c r="B29" s="113"/>
      <c r="C29" s="114"/>
      <c r="D29" s="115"/>
      <c r="F29" s="337"/>
    </row>
    <row r="30" spans="2:8" ht="24" customHeight="1">
      <c r="B30" s="771" t="s">
        <v>1003</v>
      </c>
      <c r="C30" s="771"/>
      <c r="D30" s="771"/>
      <c r="E30" s="121"/>
    </row>
    <row r="31" spans="2:8">
      <c r="B31" s="764" t="s">
        <v>953</v>
      </c>
      <c r="C31" s="764"/>
      <c r="D31" s="764"/>
    </row>
    <row r="32" spans="2:8">
      <c r="B32" s="105"/>
      <c r="C32" s="105"/>
      <c r="D32" s="105"/>
    </row>
    <row r="33" spans="2:6" ht="24" customHeight="1">
      <c r="B33" s="97" t="s">
        <v>871</v>
      </c>
      <c r="C33" s="97" t="s">
        <v>985</v>
      </c>
      <c r="D33" s="97" t="s">
        <v>1004</v>
      </c>
      <c r="E33" s="97" t="s">
        <v>977</v>
      </c>
      <c r="F33" s="97" t="s">
        <v>978</v>
      </c>
    </row>
    <row r="34" spans="2:6">
      <c r="B34" s="106"/>
      <c r="C34" s="768" t="s">
        <v>1005</v>
      </c>
      <c r="D34" s="769"/>
      <c r="E34" s="769"/>
      <c r="F34" s="770"/>
    </row>
    <row r="35" spans="2:6">
      <c r="B35" s="109" t="str">
        <f>+B27</f>
        <v>Total al  30/06/2024</v>
      </c>
      <c r="C35" s="109"/>
      <c r="D35" s="109"/>
      <c r="E35" s="294">
        <f>SUM(E34:E34)</f>
        <v>0</v>
      </c>
      <c r="F35" s="108">
        <v>0</v>
      </c>
    </row>
    <row r="36" spans="2:6">
      <c r="B36" s="109" t="str">
        <f>+B28</f>
        <v>Total al  31/12/2023</v>
      </c>
      <c r="C36" s="109"/>
      <c r="D36" s="109"/>
      <c r="E36" s="111">
        <v>0</v>
      </c>
      <c r="F36" s="108">
        <v>0</v>
      </c>
    </row>
    <row r="38" spans="2:6" ht="15">
      <c r="B38" s="550" t="s">
        <v>1006</v>
      </c>
    </row>
    <row r="39" spans="2:6">
      <c r="B39" s="105"/>
    </row>
    <row r="40" spans="2:6">
      <c r="B40" s="764" t="s">
        <v>953</v>
      </c>
      <c r="C40" s="764"/>
      <c r="D40" s="764"/>
    </row>
    <row r="42" spans="2:6">
      <c r="B42" s="37" t="s">
        <v>816</v>
      </c>
      <c r="C42" s="102" t="s">
        <v>1007</v>
      </c>
      <c r="D42" s="102" t="s">
        <v>1008</v>
      </c>
    </row>
    <row r="43" spans="2:6">
      <c r="B43" s="116" t="s">
        <v>1009</v>
      </c>
      <c r="C43" s="118">
        <f>+'BALANCE GRAL'!G34</f>
        <v>0</v>
      </c>
      <c r="D43" s="117">
        <v>0</v>
      </c>
    </row>
    <row r="44" spans="2:6">
      <c r="B44" s="109" t="str">
        <f>+B27</f>
        <v>Total al  30/06/2024</v>
      </c>
      <c r="C44" s="110">
        <f>SUM(C43:C43)</f>
        <v>0</v>
      </c>
      <c r="D44" s="117">
        <v>0</v>
      </c>
    </row>
    <row r="45" spans="2:6">
      <c r="B45" s="109" t="str">
        <f>+B28</f>
        <v>Total al  31/12/2023</v>
      </c>
      <c r="C45" s="119">
        <v>454881917</v>
      </c>
      <c r="D45" s="117">
        <v>0</v>
      </c>
    </row>
    <row r="46" spans="2:6">
      <c r="C46" s="121">
        <f>+C44-'BALANCE GRAL'!G34</f>
        <v>0</v>
      </c>
    </row>
  </sheetData>
  <mergeCells count="8">
    <mergeCell ref="B40:D40"/>
    <mergeCell ref="C34:F34"/>
    <mergeCell ref="B31:D31"/>
    <mergeCell ref="B13:D13"/>
    <mergeCell ref="B5:D5"/>
    <mergeCell ref="B17:D17"/>
    <mergeCell ref="B30:D30"/>
    <mergeCell ref="B15:D15"/>
  </mergeCells>
  <phoneticPr fontId="49" type="noConversion"/>
  <hyperlinks>
    <hyperlink ref="B3" location="'BALANCE GRAL 30_09_22'!A1" display="m)       Acreedores por Intermediación. Corto y Largo Plazo. " xr:uid="{198D39C7-CD71-421C-A0C6-BAD954F3461D}"/>
    <hyperlink ref="B15:D15" location="'BALANCE GRAL 30_06_22'!A1" display="o)       Cuentas a Pagar a personas y empresas relacionadas (Corto y Largo plazo)" xr:uid="{29F1541F-B515-46A8-948B-CA95EA333B24}"/>
    <hyperlink ref="B38" location="'BALANCE GRAL 30_09_22'!A1" display="q)       Otros Pasivos Corrientes y No Corrientes" xr:uid="{8DB6AFE3-B713-47DB-AA12-4930F1951995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1"/>
  <sheetViews>
    <sheetView showGridLines="0" tabSelected="1" topLeftCell="C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2.42578125" style="104" customWidth="1"/>
    <col min="2" max="2" width="37.7109375" style="104" customWidth="1"/>
    <col min="3" max="3" width="27" style="104" bestFit="1" customWidth="1"/>
    <col min="4" max="4" width="23.28515625" style="104" bestFit="1" customWidth="1"/>
    <col min="5" max="5" width="21.7109375" style="120" customWidth="1"/>
    <col min="6" max="6" width="20.42578125" style="120" customWidth="1"/>
    <col min="7" max="7" width="14.28515625" style="104" bestFit="1" customWidth="1"/>
    <col min="8" max="8" width="14" style="121" bestFit="1" customWidth="1"/>
    <col min="9" max="16384" width="11.42578125" style="104"/>
  </cols>
  <sheetData>
    <row r="1" spans="2:9" ht="15">
      <c r="C1" s="162"/>
    </row>
    <row r="3" spans="2:9">
      <c r="B3" s="775" t="s">
        <v>1010</v>
      </c>
      <c r="C3" s="775"/>
      <c r="D3" s="775"/>
      <c r="E3" s="775"/>
      <c r="F3" s="775"/>
    </row>
    <row r="4" spans="2:9">
      <c r="B4" s="309"/>
      <c r="C4" s="309"/>
      <c r="D4" s="309"/>
      <c r="E4" s="309"/>
      <c r="F4" s="309"/>
    </row>
    <row r="5" spans="2:9" ht="12" customHeight="1">
      <c r="B5" s="764" t="s">
        <v>953</v>
      </c>
      <c r="C5" s="764"/>
      <c r="D5" s="764"/>
      <c r="E5" s="764"/>
      <c r="F5" s="764"/>
    </row>
    <row r="6" spans="2:9" ht="12.75" thickBot="1"/>
    <row r="7" spans="2:9" ht="35.25" customHeight="1" thickBot="1">
      <c r="B7" s="304" t="s">
        <v>1011</v>
      </c>
      <c r="C7" s="122"/>
      <c r="D7" s="123"/>
      <c r="E7" s="773" t="s">
        <v>1012</v>
      </c>
      <c r="F7" s="774"/>
    </row>
    <row r="8" spans="2:9">
      <c r="B8" s="124" t="s">
        <v>983</v>
      </c>
      <c r="C8" s="124" t="s">
        <v>984</v>
      </c>
      <c r="D8" s="124" t="s">
        <v>985</v>
      </c>
      <c r="E8" s="125" t="str">
        <f>+'NOTAS M-Q ACREED y CTAS A PAG'!B9</f>
        <v>Total al  30/06/2024</v>
      </c>
      <c r="F8" s="125" t="str">
        <f>+'NOTAS M-Q ACREED y CTAS A PAG'!B10</f>
        <v>Total al  31/12/2023</v>
      </c>
    </row>
    <row r="9" spans="2:9" ht="24">
      <c r="B9" s="126" t="s">
        <v>1013</v>
      </c>
      <c r="C9" s="126" t="s">
        <v>1014</v>
      </c>
      <c r="D9" s="126" t="s">
        <v>1015</v>
      </c>
      <c r="E9" s="127">
        <v>0</v>
      </c>
      <c r="F9" s="127">
        <v>23000000</v>
      </c>
    </row>
    <row r="10" spans="2:9" ht="24">
      <c r="B10" s="126" t="s">
        <v>1016</v>
      </c>
      <c r="C10" s="126" t="s">
        <v>1014</v>
      </c>
      <c r="D10" s="349" t="s">
        <v>1017</v>
      </c>
      <c r="E10" s="127">
        <v>0</v>
      </c>
      <c r="F10" s="127">
        <v>0</v>
      </c>
    </row>
    <row r="11" spans="2:9" ht="24">
      <c r="B11" s="126" t="s">
        <v>1018</v>
      </c>
      <c r="C11" s="126" t="s">
        <v>1019</v>
      </c>
      <c r="D11" s="126" t="s">
        <v>1020</v>
      </c>
      <c r="E11" s="127">
        <v>0</v>
      </c>
      <c r="F11" s="127">
        <v>236680000</v>
      </c>
    </row>
    <row r="12" spans="2:9">
      <c r="B12" s="349"/>
      <c r="C12" s="349"/>
      <c r="D12" s="349"/>
      <c r="E12" s="127">
        <v>0</v>
      </c>
      <c r="F12" s="127">
        <v>0</v>
      </c>
    </row>
    <row r="13" spans="2:9">
      <c r="B13" s="109" t="str">
        <f>+'NOTAS M-Q ACREED y CTAS A PAG'!B44</f>
        <v>Total al  30/06/2024</v>
      </c>
      <c r="C13" s="53"/>
      <c r="D13" s="126"/>
      <c r="E13" s="128">
        <f>SUM(E9:E12)</f>
        <v>0</v>
      </c>
      <c r="F13" s="129">
        <v>0</v>
      </c>
      <c r="G13" s="130"/>
      <c r="I13" s="130"/>
    </row>
    <row r="14" spans="2:9">
      <c r="B14" s="109" t="str">
        <f>+'NOTAS M-Q ACREED y CTAS A PAG'!B28</f>
        <v>Total al  31/12/2023</v>
      </c>
      <c r="C14" s="306">
        <v>0</v>
      </c>
      <c r="D14" s="306">
        <v>0</v>
      </c>
      <c r="E14" s="128">
        <v>0</v>
      </c>
      <c r="F14" s="128">
        <f>SUM(F9:F13)</f>
        <v>259680000</v>
      </c>
      <c r="I14" s="130"/>
    </row>
    <row r="15" spans="2:9">
      <c r="B15" s="113"/>
      <c r="E15" s="305"/>
      <c r="F15" s="305"/>
      <c r="I15" s="130"/>
    </row>
    <row r="16" spans="2:9" ht="12.75" thickBot="1"/>
    <row r="17" spans="2:8" ht="12.75" thickBot="1">
      <c r="B17" s="304" t="s">
        <v>1021</v>
      </c>
      <c r="C17" s="304"/>
      <c r="D17" s="123"/>
      <c r="E17" s="773"/>
      <c r="F17" s="774"/>
      <c r="G17" s="541"/>
    </row>
    <row r="18" spans="2:8" ht="24">
      <c r="B18" s="37" t="s">
        <v>983</v>
      </c>
      <c r="C18" s="102" t="s">
        <v>984</v>
      </c>
      <c r="D18" s="102" t="s">
        <v>985</v>
      </c>
      <c r="E18" s="102" t="s">
        <v>986</v>
      </c>
      <c r="F18" s="102" t="s">
        <v>916</v>
      </c>
      <c r="G18" s="102" t="s">
        <v>1022</v>
      </c>
    </row>
    <row r="19" spans="2:8">
      <c r="B19" s="347">
        <v>0</v>
      </c>
      <c r="C19" s="348">
        <v>0</v>
      </c>
      <c r="D19" s="348">
        <v>0</v>
      </c>
      <c r="E19" s="118">
        <v>0</v>
      </c>
      <c r="F19" s="118">
        <v>0</v>
      </c>
      <c r="G19" s="118">
        <v>0</v>
      </c>
    </row>
    <row r="20" spans="2:8">
      <c r="B20" s="109" t="str">
        <f>+B13</f>
        <v>Total al  30/06/2024</v>
      </c>
      <c r="C20" s="108">
        <v>0</v>
      </c>
      <c r="D20" s="108">
        <v>0</v>
      </c>
      <c r="E20" s="108">
        <v>0</v>
      </c>
      <c r="F20" s="108">
        <v>0</v>
      </c>
      <c r="G20" s="294">
        <v>0</v>
      </c>
    </row>
    <row r="21" spans="2:8">
      <c r="B21" s="109" t="str">
        <f>+B14</f>
        <v>Total al  31/12/2023</v>
      </c>
      <c r="C21" s="108">
        <v>0</v>
      </c>
      <c r="D21" s="108">
        <v>0</v>
      </c>
      <c r="E21" s="108">
        <v>0</v>
      </c>
      <c r="F21" s="108">
        <v>0</v>
      </c>
      <c r="G21" s="294">
        <v>0</v>
      </c>
      <c r="H21" s="121">
        <v>0</v>
      </c>
    </row>
  </sheetData>
  <autoFilter ref="B8:F14" xr:uid="{00000000-0009-0000-0000-000011000000}"/>
  <mergeCells count="4">
    <mergeCell ref="E7:F7"/>
    <mergeCell ref="B3:F3"/>
    <mergeCell ref="E17:F17"/>
    <mergeCell ref="B5:F5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30"/>
  <sheetViews>
    <sheetView showGridLines="0" tabSelected="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6.85546875" style="27" customWidth="1"/>
    <col min="2" max="2" width="41.42578125" style="27" customWidth="1"/>
    <col min="3" max="3" width="13" style="41" bestFit="1" customWidth="1"/>
    <col min="4" max="4" width="13" style="27" bestFit="1" customWidth="1"/>
    <col min="5" max="5" width="11.42578125" style="27"/>
    <col min="6" max="6" width="12" style="27" bestFit="1" customWidth="1"/>
    <col min="7" max="8" width="11.42578125" style="27"/>
    <col min="9" max="9" width="12.42578125" style="27" bestFit="1" customWidth="1"/>
    <col min="10" max="16384" width="11.42578125" style="27"/>
  </cols>
  <sheetData>
    <row r="1" spans="2:8" ht="15">
      <c r="B1" s="162"/>
    </row>
    <row r="2" spans="2:8" ht="15">
      <c r="B2" s="162"/>
    </row>
    <row r="3" spans="2:8">
      <c r="B3" s="85" t="s">
        <v>1023</v>
      </c>
    </row>
    <row r="4" spans="2:8">
      <c r="B4" s="85"/>
    </row>
    <row r="5" spans="2:8" ht="12" customHeight="1">
      <c r="B5" s="764" t="s">
        <v>953</v>
      </c>
      <c r="C5" s="764"/>
      <c r="D5" s="764"/>
      <c r="E5" s="321"/>
      <c r="F5" s="321"/>
    </row>
    <row r="6" spans="2:8">
      <c r="B6" s="85"/>
    </row>
    <row r="7" spans="2:8">
      <c r="B7" s="76" t="s">
        <v>1024</v>
      </c>
      <c r="C7" s="131" t="s">
        <v>1025</v>
      </c>
      <c r="D7" s="76" t="s">
        <v>1026</v>
      </c>
    </row>
    <row r="8" spans="2:8">
      <c r="B8" s="132"/>
      <c r="C8" s="133"/>
      <c r="D8" s="134"/>
      <c r="F8" s="41"/>
      <c r="G8" s="41"/>
    </row>
    <row r="9" spans="2:8">
      <c r="B9" s="132" t="s">
        <v>995</v>
      </c>
      <c r="C9" s="133">
        <v>0</v>
      </c>
      <c r="D9" s="134">
        <f>40909090.92+13636360</f>
        <v>54545450.920000002</v>
      </c>
      <c r="F9" s="41"/>
      <c r="G9" s="41"/>
    </row>
    <row r="10" spans="2:8">
      <c r="B10" s="132" t="s">
        <v>1027</v>
      </c>
      <c r="C10" s="134">
        <v>760575.45</v>
      </c>
      <c r="D10" s="134">
        <v>0</v>
      </c>
      <c r="F10" s="41"/>
      <c r="G10" s="41"/>
      <c r="H10" s="57"/>
    </row>
    <row r="11" spans="2:8">
      <c r="B11" s="132" t="s">
        <v>1028</v>
      </c>
      <c r="C11" s="134">
        <v>0</v>
      </c>
      <c r="D11" s="134">
        <v>11818181.82</v>
      </c>
      <c r="F11" s="41"/>
      <c r="G11" s="41"/>
    </row>
    <row r="12" spans="2:8">
      <c r="B12" s="132" t="s">
        <v>1029</v>
      </c>
      <c r="C12" s="134">
        <v>0</v>
      </c>
      <c r="D12" s="134">
        <v>1680000</v>
      </c>
      <c r="F12" s="41"/>
      <c r="G12" s="41"/>
    </row>
    <row r="13" spans="2:8">
      <c r="B13" s="132" t="s">
        <v>1030</v>
      </c>
      <c r="C13" s="134">
        <v>0</v>
      </c>
      <c r="D13" s="134">
        <v>400000</v>
      </c>
      <c r="F13" s="41"/>
      <c r="G13" s="41"/>
    </row>
    <row r="14" spans="2:8">
      <c r="B14" s="132" t="s">
        <v>1031</v>
      </c>
      <c r="C14" s="134">
        <v>1658263.65</v>
      </c>
      <c r="D14" s="134">
        <v>0</v>
      </c>
      <c r="F14" s="41"/>
      <c r="G14" s="41"/>
    </row>
    <row r="15" spans="2:8">
      <c r="B15" s="95" t="str">
        <f>+'NOTA R SALDOS Y TRANSACC'!B20</f>
        <v>Total al  30/06/2024</v>
      </c>
      <c r="C15" s="135">
        <f>SUM(C8:C14)</f>
        <v>2418839.0999999996</v>
      </c>
      <c r="D15" s="135">
        <f>SUM(D8:D14)</f>
        <v>68443632.74000001</v>
      </c>
      <c r="F15" s="41"/>
      <c r="G15" s="41"/>
    </row>
    <row r="16" spans="2:8">
      <c r="B16" s="615" t="str">
        <f>INDICE!J3</f>
        <v>Al 30/06/2023</v>
      </c>
      <c r="C16" s="136">
        <v>57651559.090909086</v>
      </c>
      <c r="D16" s="135">
        <v>168220330.90909091</v>
      </c>
      <c r="F16" s="41"/>
      <c r="G16" s="41"/>
    </row>
    <row r="17" spans="2:15">
      <c r="F17" s="41"/>
      <c r="G17" s="41"/>
    </row>
    <row r="18" spans="2:15">
      <c r="F18" s="41"/>
      <c r="G18" s="41"/>
    </row>
    <row r="21" spans="2:15" ht="16.5">
      <c r="B21" s="616"/>
    </row>
    <row r="22" spans="2:15" ht="16.5">
      <c r="B22" s="616"/>
    </row>
    <row r="23" spans="2:15">
      <c r="B23" s="41"/>
      <c r="K23" s="137"/>
      <c r="M23" s="138"/>
      <c r="O23" s="138"/>
    </row>
    <row r="24" spans="2:15">
      <c r="B24" s="41"/>
      <c r="K24" s="137"/>
      <c r="M24" s="138"/>
      <c r="O24" s="138"/>
    </row>
    <row r="25" spans="2:15">
      <c r="K25" s="137"/>
      <c r="M25" s="138"/>
      <c r="O25" s="139"/>
    </row>
    <row r="30" spans="2:15">
      <c r="G30" s="138"/>
    </row>
  </sheetData>
  <mergeCells count="1">
    <mergeCell ref="B5:D5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tabSelected="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7" style="72" customWidth="1"/>
    <col min="2" max="2" width="32.42578125" style="72" customWidth="1"/>
    <col min="3" max="3" width="22.140625" style="72" bestFit="1" customWidth="1"/>
    <col min="4" max="4" width="14.42578125" style="72" bestFit="1" customWidth="1"/>
    <col min="5" max="5" width="17.28515625" style="72" customWidth="1"/>
    <col min="6" max="6" width="14.42578125" style="72" bestFit="1" customWidth="1"/>
    <col min="7" max="7" width="13.28515625" style="72" customWidth="1"/>
    <col min="8" max="9" width="12.140625" style="72" bestFit="1" customWidth="1"/>
    <col min="10" max="16384" width="11.42578125" style="72"/>
  </cols>
  <sheetData>
    <row r="1" spans="2:8" ht="15">
      <c r="C1" s="162"/>
    </row>
    <row r="2" spans="2:8" ht="15">
      <c r="C2" s="162"/>
    </row>
    <row r="3" spans="2:8" ht="15">
      <c r="B3" s="326" t="s">
        <v>1032</v>
      </c>
    </row>
    <row r="4" spans="2:8">
      <c r="B4" s="140"/>
    </row>
    <row r="5" spans="2:8" ht="12" customHeight="1">
      <c r="B5" s="764" t="s">
        <v>953</v>
      </c>
      <c r="C5" s="764"/>
      <c r="D5" s="764"/>
      <c r="E5" s="764"/>
      <c r="F5" s="764"/>
    </row>
    <row r="7" spans="2:8" ht="24">
      <c r="B7" s="37" t="s">
        <v>816</v>
      </c>
      <c r="C7" s="37" t="s">
        <v>1033</v>
      </c>
      <c r="D7" s="37" t="s">
        <v>946</v>
      </c>
      <c r="E7" s="37" t="s">
        <v>1034</v>
      </c>
      <c r="F7" s="583" t="str">
        <f>INDICE!I2</f>
        <v>Total al  30/06/2024</v>
      </c>
      <c r="G7" s="583" t="str">
        <f>INDICE!J2</f>
        <v>Total al  31/12/2023</v>
      </c>
    </row>
    <row r="8" spans="2:8">
      <c r="B8" s="77" t="s">
        <v>104</v>
      </c>
      <c r="C8" s="394">
        <v>3805000000</v>
      </c>
      <c r="D8" s="142">
        <f>+F8-C8</f>
        <v>0</v>
      </c>
      <c r="E8" s="142">
        <v>0</v>
      </c>
      <c r="F8" s="141">
        <f>+'BALANCE GRAL'!$G$63</f>
        <v>3805000000</v>
      </c>
      <c r="G8" s="394">
        <f>+'BALANCE GRAL'!H61</f>
        <v>3805000000</v>
      </c>
      <c r="H8" s="145"/>
    </row>
    <row r="9" spans="2:8">
      <c r="B9" s="77" t="s">
        <v>1035</v>
      </c>
      <c r="C9" s="394">
        <v>0</v>
      </c>
      <c r="D9" s="142">
        <v>0</v>
      </c>
      <c r="E9" s="142">
        <f>+C9</f>
        <v>0</v>
      </c>
      <c r="F9" s="141">
        <v>0</v>
      </c>
      <c r="G9" s="141">
        <v>0</v>
      </c>
      <c r="H9" s="145"/>
    </row>
    <row r="10" spans="2:8">
      <c r="B10" s="77" t="s">
        <v>107</v>
      </c>
      <c r="C10" s="394">
        <v>103000000</v>
      </c>
      <c r="D10" s="144">
        <v>0</v>
      </c>
      <c r="E10" s="142">
        <v>0</v>
      </c>
      <c r="F10" s="141">
        <f>+'BALANCE GRAL'!$G$69</f>
        <v>103000000</v>
      </c>
      <c r="G10" s="141">
        <f>'BALANCE GRAL'!H67</f>
        <v>103000000</v>
      </c>
      <c r="H10" s="145"/>
    </row>
    <row r="11" spans="2:8">
      <c r="B11" s="77" t="s">
        <v>111</v>
      </c>
      <c r="C11" s="394">
        <v>-178677351</v>
      </c>
      <c r="D11" s="142">
        <f>-E12</f>
        <v>-230095526</v>
      </c>
      <c r="E11" s="142">
        <v>0</v>
      </c>
      <c r="F11" s="142">
        <f>+'BALANCE GRAL'!$G$72</f>
        <v>-408772879</v>
      </c>
      <c r="G11" s="142">
        <f>'BALANCE GRAL'!H72</f>
        <v>-178677351</v>
      </c>
      <c r="H11" s="145"/>
    </row>
    <row r="12" spans="2:8">
      <c r="B12" s="77" t="s">
        <v>480</v>
      </c>
      <c r="C12" s="394">
        <v>-230095526</v>
      </c>
      <c r="D12" s="142">
        <f>F12-2</f>
        <v>-80890755</v>
      </c>
      <c r="E12" s="142">
        <f>-C12</f>
        <v>230095526</v>
      </c>
      <c r="F12" s="141">
        <f>+'BALANCE GRAL'!$G$73</f>
        <v>-80890753</v>
      </c>
      <c r="G12" s="141">
        <f>'BALANCE GRAL'!H73</f>
        <v>-230095526</v>
      </c>
      <c r="H12" s="145"/>
    </row>
    <row r="13" spans="2:8">
      <c r="B13" s="95" t="str">
        <f>+'NOTA S RESULTADOS CON PERS'!B15</f>
        <v>Total al  30/06/2024</v>
      </c>
      <c r="C13" s="146">
        <f>SUM(C8:C12)</f>
        <v>3499227123</v>
      </c>
      <c r="D13" s="146">
        <f t="shared" ref="D13:E13" si="0">SUM(D8:D12)</f>
        <v>-310986281</v>
      </c>
      <c r="E13" s="146">
        <f t="shared" si="0"/>
        <v>230095526</v>
      </c>
      <c r="F13" s="595">
        <f>SUM(C13:E13)</f>
        <v>3418336368</v>
      </c>
      <c r="G13" s="146">
        <f>SUM(G8:G12)</f>
        <v>3499227123</v>
      </c>
      <c r="H13" s="145"/>
    </row>
    <row r="14" spans="2:8">
      <c r="B14" s="95" t="str">
        <f>'NOTAS M-Q ACREED y CTAS A PAG'!B10</f>
        <v>Total al  31/12/2023</v>
      </c>
      <c r="C14" s="146">
        <v>3728322650</v>
      </c>
      <c r="D14" s="146">
        <v>-229095526</v>
      </c>
      <c r="E14" s="147">
        <v>0</v>
      </c>
      <c r="F14" s="146">
        <v>3499227124</v>
      </c>
      <c r="G14" s="146">
        <v>0</v>
      </c>
    </row>
    <row r="15" spans="2:8">
      <c r="D15" s="145"/>
      <c r="F15" s="143"/>
    </row>
    <row r="16" spans="2:8">
      <c r="D16" s="145"/>
      <c r="E16" s="73"/>
      <c r="F16" s="596">
        <f>F13-'BALANCE GRAL'!G75</f>
        <v>0</v>
      </c>
      <c r="G16" s="597">
        <f>G13-'BALANCE GRAL'!H75</f>
        <v>0</v>
      </c>
    </row>
    <row r="17" spans="2:7">
      <c r="B17" s="85" t="s">
        <v>1036</v>
      </c>
      <c r="D17" s="143"/>
      <c r="E17" s="145"/>
      <c r="F17" s="143"/>
    </row>
    <row r="18" spans="2:7">
      <c r="B18" s="733" t="s">
        <v>1037</v>
      </c>
      <c r="C18" s="733"/>
      <c r="D18" s="733"/>
      <c r="E18" s="733"/>
      <c r="F18" s="733"/>
    </row>
    <row r="20" spans="2:7" ht="24">
      <c r="B20" s="37" t="s">
        <v>617</v>
      </c>
      <c r="C20" s="37" t="s">
        <v>1033</v>
      </c>
      <c r="D20" s="37" t="s">
        <v>946</v>
      </c>
      <c r="E20" s="37" t="s">
        <v>1034</v>
      </c>
      <c r="F20" s="37" t="str">
        <f>+F7</f>
        <v>Total al  30/06/2024</v>
      </c>
      <c r="G20" s="37" t="str">
        <f>+G7</f>
        <v>Total al  31/12/2023</v>
      </c>
    </row>
    <row r="21" spans="2:7">
      <c r="B21" s="77" t="s">
        <v>1038</v>
      </c>
      <c r="C21" s="141">
        <v>0</v>
      </c>
      <c r="D21" s="142">
        <v>0</v>
      </c>
      <c r="E21" s="142">
        <v>0</v>
      </c>
      <c r="F21" s="141">
        <v>0</v>
      </c>
      <c r="G21" s="141">
        <v>0</v>
      </c>
    </row>
    <row r="22" spans="2:7">
      <c r="B22" s="77" t="s">
        <v>1039</v>
      </c>
      <c r="C22" s="142">
        <v>0</v>
      </c>
      <c r="D22" s="142">
        <v>0</v>
      </c>
      <c r="E22" s="142">
        <f>+C22</f>
        <v>0</v>
      </c>
      <c r="F22" s="141">
        <v>0</v>
      </c>
      <c r="G22" s="141">
        <v>0</v>
      </c>
    </row>
    <row r="23" spans="2:7">
      <c r="B23" s="95" t="s">
        <v>854</v>
      </c>
      <c r="C23" s="146">
        <v>0</v>
      </c>
      <c r="D23" s="146">
        <v>0</v>
      </c>
      <c r="E23" s="146">
        <v>0</v>
      </c>
      <c r="F23" s="146">
        <v>0</v>
      </c>
      <c r="G23" s="146">
        <v>0</v>
      </c>
    </row>
    <row r="24" spans="2:7">
      <c r="B24" s="77" t="s">
        <v>1040</v>
      </c>
      <c r="C24" s="142">
        <v>0</v>
      </c>
      <c r="D24" s="142">
        <v>0</v>
      </c>
      <c r="E24" s="142">
        <f>+C24-F24</f>
        <v>0</v>
      </c>
      <c r="F24" s="142">
        <v>0</v>
      </c>
      <c r="G24" s="142">
        <v>0</v>
      </c>
    </row>
    <row r="25" spans="2:7">
      <c r="B25" s="77" t="s">
        <v>1041</v>
      </c>
      <c r="C25" s="141">
        <v>0</v>
      </c>
      <c r="D25" s="142">
        <v>0</v>
      </c>
      <c r="E25" s="142">
        <f>+C25</f>
        <v>0</v>
      </c>
      <c r="F25" s="141">
        <v>0</v>
      </c>
      <c r="G25" s="141">
        <v>0</v>
      </c>
    </row>
    <row r="26" spans="2:7">
      <c r="B26" s="95" t="s">
        <v>854</v>
      </c>
      <c r="C26" s="146">
        <f>SUM(C21:C25)</f>
        <v>0</v>
      </c>
      <c r="D26" s="146">
        <f>SUM(D21:D25)</f>
        <v>0</v>
      </c>
      <c r="E26" s="146">
        <f>SUM(E21:E25)</f>
        <v>0</v>
      </c>
      <c r="F26" s="146">
        <f>SUM(F21:F25)</f>
        <v>0</v>
      </c>
      <c r="G26" s="146">
        <f>SUM(G21:G25)</f>
        <v>0</v>
      </c>
    </row>
  </sheetData>
  <mergeCells count="2">
    <mergeCell ref="B5:F5"/>
    <mergeCell ref="B18:F18"/>
  </mergeCells>
  <hyperlinks>
    <hyperlink ref="B3" location="'BALANCE GRAL 30_09_22'!A1" display="t) Patrimonio" xr:uid="{846CFCA4-DD99-44C0-B931-2AF3198920E9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H37"/>
  <sheetViews>
    <sheetView showGridLines="0" tabSelected="1" topLeftCell="A3" zoomScaleNormal="100" zoomScaleSheetLayoutView="40" workbookViewId="0">
      <selection activeCell="E20" sqref="E20"/>
    </sheetView>
  </sheetViews>
  <sheetFormatPr baseColWidth="10" defaultColWidth="20.28515625" defaultRowHeight="12"/>
  <cols>
    <col min="1" max="1" width="6.85546875" style="27" customWidth="1"/>
    <col min="2" max="2" width="35" style="27" bestFit="1" customWidth="1"/>
    <col min="3" max="4" width="20.7109375" style="27" customWidth="1"/>
    <col min="5" max="5" width="20.28515625" style="27"/>
    <col min="6" max="6" width="20.28515625" style="27" hidden="1" customWidth="1"/>
    <col min="7" max="8" width="20.28515625" style="41" hidden="1" customWidth="1"/>
    <col min="9" max="9" width="20.28515625" style="27" customWidth="1"/>
    <col min="10" max="16384" width="20.28515625" style="27"/>
  </cols>
  <sheetData>
    <row r="1" spans="2:8" ht="15">
      <c r="B1" s="162"/>
    </row>
    <row r="3" spans="2:8" ht="15">
      <c r="B3" s="326" t="s">
        <v>1042</v>
      </c>
    </row>
    <row r="4" spans="2:8">
      <c r="B4" s="85"/>
    </row>
    <row r="5" spans="2:8" ht="12" customHeight="1">
      <c r="B5" s="764" t="s">
        <v>953</v>
      </c>
      <c r="C5" s="764"/>
      <c r="D5" s="764"/>
      <c r="E5" s="321"/>
      <c r="F5" s="321"/>
    </row>
    <row r="7" spans="2:8">
      <c r="B7" s="148" t="s">
        <v>1043</v>
      </c>
    </row>
    <row r="8" spans="2:8" ht="15">
      <c r="B8" s="93" t="s">
        <v>816</v>
      </c>
      <c r="C8" s="542" t="str">
        <f>+INDICE!I3</f>
        <v>Al 30/06/2024</v>
      </c>
      <c r="D8" s="542" t="str">
        <f>+INDICE!J3</f>
        <v>Al 30/06/2023</v>
      </c>
      <c r="F8" s="669" t="s">
        <v>125</v>
      </c>
      <c r="G8" s="670">
        <v>2204507068</v>
      </c>
      <c r="H8" s="670">
        <v>2670697652</v>
      </c>
    </row>
    <row r="9" spans="2:8" s="140" customFormat="1">
      <c r="B9" s="51" t="s">
        <v>126</v>
      </c>
      <c r="C9" s="338">
        <f t="shared" ref="C9:C19" si="0">G9</f>
        <v>11103225</v>
      </c>
      <c r="D9" s="338">
        <v>132713550</v>
      </c>
      <c r="F9" s="140" t="s">
        <v>126</v>
      </c>
      <c r="G9" s="610">
        <v>11103225</v>
      </c>
      <c r="H9" s="610">
        <v>132713551</v>
      </c>
    </row>
    <row r="10" spans="2:8" s="630" customFormat="1">
      <c r="B10" s="632" t="s">
        <v>127</v>
      </c>
      <c r="C10" s="629">
        <f t="shared" si="0"/>
        <v>11103225</v>
      </c>
      <c r="D10" s="629">
        <v>132713550</v>
      </c>
      <c r="F10" s="630" t="s">
        <v>127</v>
      </c>
      <c r="G10" s="631">
        <v>11103225</v>
      </c>
      <c r="H10" s="631">
        <v>132713551</v>
      </c>
    </row>
    <row r="11" spans="2:8">
      <c r="B11" s="35" t="s">
        <v>128</v>
      </c>
      <c r="C11" s="149">
        <f t="shared" si="0"/>
        <v>6103225</v>
      </c>
      <c r="D11" s="149">
        <v>105476539</v>
      </c>
      <c r="F11" s="27" t="s">
        <v>128</v>
      </c>
      <c r="G11" s="41">
        <v>6103225</v>
      </c>
      <c r="H11" s="41">
        <v>105476538</v>
      </c>
    </row>
    <row r="12" spans="2:8">
      <c r="B12" s="35" t="s">
        <v>129</v>
      </c>
      <c r="C12" s="149">
        <f t="shared" si="0"/>
        <v>5000000</v>
      </c>
      <c r="D12" s="149">
        <v>27120470</v>
      </c>
      <c r="F12" s="27" t="s">
        <v>129</v>
      </c>
      <c r="G12" s="41">
        <v>5000000</v>
      </c>
      <c r="H12" s="41">
        <v>27120471</v>
      </c>
    </row>
    <row r="13" spans="2:8">
      <c r="B13" s="35" t="s">
        <v>130</v>
      </c>
      <c r="C13" s="149">
        <f t="shared" si="0"/>
        <v>0</v>
      </c>
      <c r="D13" s="149">
        <v>116542</v>
      </c>
    </row>
    <row r="14" spans="2:8" s="140" customFormat="1">
      <c r="B14" s="51" t="s">
        <v>1044</v>
      </c>
      <c r="C14" s="338">
        <f t="shared" si="0"/>
        <v>0</v>
      </c>
      <c r="D14" s="338">
        <v>16403189</v>
      </c>
      <c r="G14" s="610"/>
      <c r="H14" s="610"/>
    </row>
    <row r="15" spans="2:8">
      <c r="B15" s="35" t="s">
        <v>1045</v>
      </c>
      <c r="C15" s="149">
        <f t="shared" si="0"/>
        <v>0</v>
      </c>
      <c r="D15" s="149">
        <v>16403189</v>
      </c>
    </row>
    <row r="16" spans="2:8">
      <c r="B16" s="35" t="s">
        <v>131</v>
      </c>
      <c r="C16" s="149">
        <f t="shared" si="0"/>
        <v>0</v>
      </c>
      <c r="D16" s="149">
        <v>16254454</v>
      </c>
    </row>
    <row r="17" spans="2:8" s="140" customFormat="1">
      <c r="B17" s="51" t="s">
        <v>132</v>
      </c>
      <c r="C17" s="338">
        <f t="shared" si="0"/>
        <v>-30814</v>
      </c>
      <c r="D17" s="338">
        <v>16254454</v>
      </c>
      <c r="F17" s="148" t="s">
        <v>132</v>
      </c>
      <c r="G17" s="617">
        <f>G18+G19</f>
        <v>-30814</v>
      </c>
      <c r="H17" s="617">
        <f>H18+H19</f>
        <v>11309454</v>
      </c>
    </row>
    <row r="18" spans="2:8">
      <c r="B18" s="35" t="s">
        <v>133</v>
      </c>
      <c r="C18" s="149">
        <f t="shared" si="0"/>
        <v>54204</v>
      </c>
      <c r="D18" s="149">
        <v>11309454</v>
      </c>
      <c r="F18" s="27" t="s">
        <v>133</v>
      </c>
      <c r="G18" s="41">
        <v>54204</v>
      </c>
      <c r="H18" s="41">
        <v>11309454</v>
      </c>
    </row>
    <row r="19" spans="2:8">
      <c r="B19" s="35" t="s">
        <v>1046</v>
      </c>
      <c r="C19" s="149">
        <f t="shared" si="0"/>
        <v>-85018</v>
      </c>
      <c r="D19" s="149">
        <v>4945000</v>
      </c>
      <c r="F19" s="27" t="s">
        <v>134</v>
      </c>
      <c r="G19" s="41">
        <v>-85018</v>
      </c>
      <c r="H19" s="41">
        <v>0</v>
      </c>
    </row>
    <row r="20" spans="2:8">
      <c r="B20" s="53"/>
      <c r="C20" s="149"/>
      <c r="D20" s="53"/>
    </row>
    <row r="21" spans="2:8">
      <c r="B21" s="51" t="s">
        <v>1047</v>
      </c>
      <c r="C21" s="338">
        <f>+C9+C14+C17</f>
        <v>11072411</v>
      </c>
      <c r="D21" s="338">
        <f>+D9+D14+D17</f>
        <v>165371193</v>
      </c>
    </row>
    <row r="22" spans="2:8" s="140" customFormat="1">
      <c r="B22" s="27"/>
      <c r="C22" s="27"/>
      <c r="D22" s="27"/>
      <c r="E22" s="27"/>
      <c r="F22" s="27"/>
      <c r="G22" s="41"/>
      <c r="H22" s="41"/>
    </row>
    <row r="23" spans="2:8">
      <c r="B23" s="148"/>
    </row>
    <row r="24" spans="2:8">
      <c r="B24" s="148"/>
    </row>
    <row r="25" spans="2:8">
      <c r="B25" s="148"/>
    </row>
    <row r="26" spans="2:8">
      <c r="B26" s="148"/>
    </row>
    <row r="27" spans="2:8">
      <c r="B27" s="148"/>
      <c r="E27" s="140"/>
      <c r="F27" s="140" t="s">
        <v>143</v>
      </c>
      <c r="G27" s="610">
        <f>G28+G29</f>
        <v>5069086</v>
      </c>
      <c r="H27" s="610">
        <f>H28+H29</f>
        <v>4874220</v>
      </c>
    </row>
    <row r="28" spans="2:8">
      <c r="B28" s="148"/>
      <c r="F28" s="27" t="s">
        <v>143</v>
      </c>
      <c r="G28" s="41">
        <v>4984018</v>
      </c>
      <c r="H28" s="41">
        <v>4859091</v>
      </c>
    </row>
    <row r="29" spans="2:8" ht="15">
      <c r="B29" s="93" t="s">
        <v>816</v>
      </c>
      <c r="C29" s="93" t="str">
        <f>+C8</f>
        <v>Al 30/06/2024</v>
      </c>
      <c r="D29" s="93" t="str">
        <f>+D8</f>
        <v>Al 30/06/2023</v>
      </c>
      <c r="F29" t="s">
        <v>1048</v>
      </c>
      <c r="G29" s="713">
        <v>85068</v>
      </c>
      <c r="H29" s="713">
        <v>15129</v>
      </c>
    </row>
    <row r="30" spans="2:8">
      <c r="B30" s="51" t="str">
        <f>F27</f>
        <v>Otros Ingresos Operativos</v>
      </c>
      <c r="C30" s="80">
        <f>G27</f>
        <v>5069086</v>
      </c>
      <c r="D30" s="92">
        <f>D31</f>
        <v>22969775</v>
      </c>
    </row>
    <row r="31" spans="2:8">
      <c r="B31" s="35" t="str">
        <f t="shared" ref="B31" si="1">F28</f>
        <v>Otros Ingresos Operativos</v>
      </c>
      <c r="C31" s="79">
        <f t="shared" ref="C31" si="2">G28</f>
        <v>4984018</v>
      </c>
      <c r="D31" s="55">
        <v>22969775</v>
      </c>
      <c r="H31" s="41">
        <v>0</v>
      </c>
    </row>
    <row r="32" spans="2:8">
      <c r="B32" s="35" t="str">
        <f>F29</f>
        <v>Recupero De Gastos</v>
      </c>
      <c r="C32" s="79">
        <f>G29</f>
        <v>85068</v>
      </c>
      <c r="D32" s="79"/>
    </row>
    <row r="33" spans="2:4">
      <c r="B33" s="35"/>
      <c r="C33" s="79"/>
      <c r="D33" s="79"/>
    </row>
    <row r="34" spans="2:4">
      <c r="B34" s="51" t="s">
        <v>1049</v>
      </c>
      <c r="C34" s="92">
        <f>C21+C30</f>
        <v>16141497</v>
      </c>
      <c r="D34" s="92">
        <f>+D21+D30</f>
        <v>188340968</v>
      </c>
    </row>
    <row r="36" spans="2:4">
      <c r="C36" s="41">
        <f>C34-'ESTADOS DE RESULTADOS '!E16-'ESTADOS DE RESULTADOS '!E24-'ESTADOS DE RESULTADOS '!E26-'ESTADOS DE RESULTADOS '!E32</f>
        <v>0</v>
      </c>
      <c r="D36" s="41">
        <f>D34-'ESTADOS DE RESULTADOS '!F16-'ESTADOS DE RESULTADOS '!F24-'ESTADOS DE RESULTADOS '!F26-'ESTADOS DE RESULTADOS '!F32</f>
        <v>0</v>
      </c>
    </row>
    <row r="37" spans="2:4">
      <c r="C37" s="41"/>
      <c r="D37" s="41"/>
    </row>
  </sheetData>
  <mergeCells count="1">
    <mergeCell ref="B5:D5"/>
  </mergeCells>
  <hyperlinks>
    <hyperlink ref="B3" location="'ESTADOS DE RESULTADOS 30_09_22'!A1" display="v)       Ingresos Operativos" xr:uid="{FF0641DC-28F1-4815-855B-55C2C2D61CFD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J48"/>
  <sheetViews>
    <sheetView showGridLines="0" tabSelected="1" topLeftCell="A9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7" style="27" customWidth="1"/>
    <col min="2" max="2" width="40.28515625" style="27" customWidth="1"/>
    <col min="3" max="4" width="20.7109375" style="27" customWidth="1"/>
    <col min="5" max="5" width="15.140625" style="27" bestFit="1" customWidth="1"/>
    <col min="6" max="6" width="21.85546875" style="27" hidden="1" customWidth="1"/>
    <col min="7" max="8" width="11.42578125" style="41" hidden="1" customWidth="1"/>
    <col min="9" max="11" width="11.42578125" style="27" customWidth="1"/>
    <col min="12" max="16384" width="11.42578125" style="27"/>
  </cols>
  <sheetData>
    <row r="1" spans="2:10">
      <c r="B1" s="776"/>
      <c r="C1" s="777"/>
      <c r="D1" s="777"/>
    </row>
    <row r="2" spans="2:10">
      <c r="B2" s="584"/>
      <c r="C2" s="150"/>
      <c r="D2" s="150"/>
    </row>
    <row r="3" spans="2:10" ht="15">
      <c r="B3" s="585" t="s">
        <v>1050</v>
      </c>
      <c r="C3" s="150"/>
      <c r="D3" s="150"/>
    </row>
    <row r="4" spans="2:10">
      <c r="C4" s="150"/>
      <c r="D4" s="150"/>
    </row>
    <row r="5" spans="2:10">
      <c r="B5" s="764" t="s">
        <v>953</v>
      </c>
      <c r="C5" s="764"/>
      <c r="D5" s="764"/>
    </row>
    <row r="6" spans="2:10">
      <c r="B6" s="586"/>
      <c r="C6" s="151"/>
      <c r="D6" s="151"/>
    </row>
    <row r="7" spans="2:10">
      <c r="B7" s="307" t="s">
        <v>816</v>
      </c>
      <c r="C7" s="93" t="str">
        <f>+'NOTA V INGRESOS OPERATIVOS'!C8</f>
        <v>Al 30/06/2024</v>
      </c>
      <c r="D7" s="93" t="str">
        <f>+'NOTA V INGRESOS OPERATIVOS'!D8</f>
        <v>Al 30/06/2023</v>
      </c>
    </row>
    <row r="8" spans="2:10">
      <c r="B8" s="93" t="str">
        <f>F8</f>
        <v>Gastos De Gestión De Operaciones</v>
      </c>
      <c r="C8" s="594">
        <f>C9+C12</f>
        <v>132741018</v>
      </c>
      <c r="D8" s="594">
        <f>D9+D12</f>
        <v>104315679</v>
      </c>
      <c r="F8" s="140" t="s">
        <v>150</v>
      </c>
      <c r="G8" s="41">
        <v>2245514796</v>
      </c>
      <c r="H8" s="41">
        <v>1720613426</v>
      </c>
      <c r="I8" s="57">
        <f>C8-'ESTADOS DE RESULTADOS '!E37</f>
        <v>0</v>
      </c>
      <c r="J8" s="57">
        <f>D8-'ESTADOS DE RESULTADOS '!F37</f>
        <v>0</v>
      </c>
    </row>
    <row r="9" spans="2:10" s="140" customFormat="1">
      <c r="B9" s="51" t="str">
        <f t="shared" ref="B9:B11" si="0">F9</f>
        <v>Costo de Venta de Valores</v>
      </c>
      <c r="C9" s="338">
        <f>C10+C11</f>
        <v>87522045</v>
      </c>
      <c r="D9" s="338">
        <f>D10+D11</f>
        <v>88840754</v>
      </c>
      <c r="E9" s="719"/>
      <c r="F9" s="140" t="s">
        <v>151</v>
      </c>
      <c r="G9" s="715">
        <v>2200295823</v>
      </c>
      <c r="H9" s="715">
        <v>1705138501</v>
      </c>
    </row>
    <row r="10" spans="2:10">
      <c r="B10" s="35" t="str">
        <f t="shared" si="0"/>
        <v>Fondo De Garantia Bvpasa</v>
      </c>
      <c r="C10" s="149">
        <f t="shared" ref="C10:D11" si="1">G10</f>
        <v>87645</v>
      </c>
      <c r="D10" s="149">
        <f t="shared" si="1"/>
        <v>328754</v>
      </c>
      <c r="F10" s="27" t="s">
        <v>152</v>
      </c>
      <c r="G10" s="685">
        <v>87645</v>
      </c>
      <c r="H10" s="685">
        <v>328754</v>
      </c>
    </row>
    <row r="11" spans="2:10">
      <c r="B11" s="35" t="str">
        <f t="shared" si="0"/>
        <v>Aranceles Pagados Bvpasa</v>
      </c>
      <c r="C11" s="149">
        <f t="shared" si="1"/>
        <v>87434400</v>
      </c>
      <c r="D11" s="149">
        <f t="shared" si="1"/>
        <v>88512000</v>
      </c>
      <c r="F11" s="27" t="s">
        <v>153</v>
      </c>
      <c r="G11" s="685">
        <v>87434400</v>
      </c>
      <c r="H11" s="685">
        <v>88512000</v>
      </c>
    </row>
    <row r="12" spans="2:10" s="140" customFormat="1">
      <c r="B12" s="51" t="str">
        <f t="shared" ref="B12:B40" si="2">F12</f>
        <v>Otros Gastos De Operaciones</v>
      </c>
      <c r="C12" s="338">
        <f t="shared" ref="C12:C40" si="3">G12</f>
        <v>45218973</v>
      </c>
      <c r="D12" s="338">
        <f t="shared" ref="D12:D40" si="4">H12</f>
        <v>15474925</v>
      </c>
      <c r="F12" s="140" t="s">
        <v>156</v>
      </c>
      <c r="G12" s="715">
        <v>45218973</v>
      </c>
      <c r="H12" s="715">
        <v>15474925</v>
      </c>
    </row>
    <row r="13" spans="2:10">
      <c r="B13" s="35" t="str">
        <f t="shared" si="2"/>
        <v>Perdidas Varias Operaciones</v>
      </c>
      <c r="C13" s="149">
        <f t="shared" si="3"/>
        <v>37995572</v>
      </c>
      <c r="D13" s="149">
        <f t="shared" si="4"/>
        <v>448958</v>
      </c>
      <c r="F13" s="27" t="s">
        <v>157</v>
      </c>
      <c r="G13" s="685">
        <v>37995572</v>
      </c>
      <c r="H13" s="685">
        <v>448958</v>
      </c>
    </row>
    <row r="14" spans="2:10">
      <c r="B14" s="35" t="str">
        <f t="shared" si="2"/>
        <v>Aranceles pagados a CNV</v>
      </c>
      <c r="C14" s="149">
        <f t="shared" si="3"/>
        <v>3092730</v>
      </c>
      <c r="D14" s="149">
        <f t="shared" si="4"/>
        <v>2942670</v>
      </c>
      <c r="F14" s="27" t="s">
        <v>159</v>
      </c>
      <c r="G14" s="685">
        <v>3092730</v>
      </c>
      <c r="H14" s="685">
        <v>2942670</v>
      </c>
    </row>
    <row r="15" spans="2:10">
      <c r="B15" s="35" t="str">
        <f t="shared" si="2"/>
        <v xml:space="preserve">Comisiones Pagadas Asesores Independientes </v>
      </c>
      <c r="C15" s="149">
        <f t="shared" si="3"/>
        <v>48325</v>
      </c>
      <c r="D15" s="149">
        <f t="shared" si="4"/>
        <v>7713976</v>
      </c>
      <c r="F15" s="27" t="s">
        <v>160</v>
      </c>
      <c r="G15" s="685">
        <v>48325</v>
      </c>
      <c r="H15" s="685">
        <v>7713976</v>
      </c>
    </row>
    <row r="16" spans="2:10">
      <c r="B16" s="35" t="str">
        <f t="shared" si="2"/>
        <v>Aranceles Pagados SEPRELAD</v>
      </c>
      <c r="C16" s="149">
        <f t="shared" si="3"/>
        <v>4082346</v>
      </c>
      <c r="D16" s="718">
        <f t="shared" si="4"/>
        <v>3936689</v>
      </c>
      <c r="F16" s="27" t="s">
        <v>162</v>
      </c>
      <c r="G16" s="685">
        <v>4082346</v>
      </c>
      <c r="H16" s="685">
        <v>3936689</v>
      </c>
    </row>
    <row r="17" spans="2:10" s="716" customFormat="1">
      <c r="B17" s="93" t="str">
        <f t="shared" si="2"/>
        <v>Gastos De Administración</v>
      </c>
      <c r="C17" s="152">
        <f t="shared" si="3"/>
        <v>150923036</v>
      </c>
      <c r="D17" s="152">
        <f t="shared" si="4"/>
        <v>643284308</v>
      </c>
      <c r="F17" s="716" t="s">
        <v>166</v>
      </c>
      <c r="G17" s="717">
        <v>150923036</v>
      </c>
      <c r="H17" s="717">
        <v>643284308</v>
      </c>
    </row>
    <row r="18" spans="2:10" s="140" customFormat="1">
      <c r="B18" s="51" t="str">
        <f t="shared" si="2"/>
        <v>Sueldos Y Otras Remuneraciones Al Personal</v>
      </c>
      <c r="C18" s="338">
        <f t="shared" si="3"/>
        <v>41713277</v>
      </c>
      <c r="D18" s="338">
        <f t="shared" si="4"/>
        <v>123726360</v>
      </c>
      <c r="F18" s="140" t="s">
        <v>167</v>
      </c>
      <c r="G18" s="715">
        <v>41713277</v>
      </c>
      <c r="H18" s="715">
        <v>123726360</v>
      </c>
      <c r="I18" s="719"/>
      <c r="J18" s="719"/>
    </row>
    <row r="19" spans="2:10" s="84" customFormat="1">
      <c r="B19" s="90" t="str">
        <f t="shared" si="2"/>
        <v>Sueldos Y Jornales</v>
      </c>
      <c r="C19" s="677">
        <f t="shared" si="3"/>
        <v>28833333</v>
      </c>
      <c r="D19" s="677">
        <f t="shared" si="4"/>
        <v>102968508</v>
      </c>
      <c r="F19" s="84" t="s">
        <v>168</v>
      </c>
      <c r="G19" s="678">
        <v>28833333</v>
      </c>
      <c r="H19" s="678">
        <v>102968508</v>
      </c>
    </row>
    <row r="20" spans="2:10" s="84" customFormat="1">
      <c r="B20" s="90" t="str">
        <f t="shared" si="2"/>
        <v>Aporte Patronal</v>
      </c>
      <c r="C20" s="677">
        <f t="shared" si="3"/>
        <v>3932500</v>
      </c>
      <c r="D20" s="677">
        <f t="shared" si="4"/>
        <v>16989806</v>
      </c>
      <c r="F20" s="84" t="s">
        <v>169</v>
      </c>
      <c r="G20" s="678">
        <v>3932500</v>
      </c>
      <c r="H20" s="678">
        <v>16989806</v>
      </c>
    </row>
    <row r="21" spans="2:10">
      <c r="B21" s="35" t="str">
        <f t="shared" si="2"/>
        <v>Otros Beneficios Al Personal</v>
      </c>
      <c r="C21" s="149">
        <f t="shared" si="3"/>
        <v>6544666</v>
      </c>
      <c r="D21" s="149">
        <f t="shared" si="4"/>
        <v>3768046</v>
      </c>
      <c r="F21" s="27" t="s">
        <v>170</v>
      </c>
      <c r="G21" s="685">
        <v>6544666</v>
      </c>
      <c r="H21" s="685">
        <v>3768046</v>
      </c>
    </row>
    <row r="22" spans="2:10">
      <c r="B22" s="35" t="str">
        <f t="shared" si="2"/>
        <v>Aguinaldos</v>
      </c>
      <c r="C22" s="149">
        <f t="shared" si="3"/>
        <v>2402778</v>
      </c>
      <c r="D22" s="149">
        <f t="shared" si="4"/>
        <v>0</v>
      </c>
      <c r="F22" s="27" t="s">
        <v>171</v>
      </c>
      <c r="G22" s="685">
        <v>2402778</v>
      </c>
      <c r="H22" s="685">
        <v>0</v>
      </c>
    </row>
    <row r="23" spans="2:10" s="140" customFormat="1">
      <c r="B23" s="51" t="str">
        <f t="shared" si="2"/>
        <v>Remuneración Personal Superior</v>
      </c>
      <c r="C23" s="338">
        <f t="shared" si="3"/>
        <v>66363638</v>
      </c>
      <c r="D23" s="338">
        <f t="shared" si="4"/>
        <v>270000002</v>
      </c>
      <c r="F23" s="140" t="s">
        <v>174</v>
      </c>
      <c r="G23" s="715">
        <v>66363638</v>
      </c>
      <c r="H23" s="715">
        <v>270000002</v>
      </c>
    </row>
    <row r="24" spans="2:10">
      <c r="B24" s="35" t="str">
        <f t="shared" si="2"/>
        <v xml:space="preserve">Servicios Personales Independientes </v>
      </c>
      <c r="C24" s="149">
        <f t="shared" si="3"/>
        <v>66363638</v>
      </c>
      <c r="D24" s="149">
        <f t="shared" si="4"/>
        <v>270000002</v>
      </c>
      <c r="F24" s="27" t="s">
        <v>175</v>
      </c>
      <c r="G24" s="685">
        <v>66363638</v>
      </c>
      <c r="H24" s="685">
        <v>270000002</v>
      </c>
    </row>
    <row r="25" spans="2:10" s="140" customFormat="1">
      <c r="B25" s="51" t="str">
        <f t="shared" si="2"/>
        <v>Servicios Prestados Por Terceros</v>
      </c>
      <c r="C25" s="338">
        <f t="shared" si="3"/>
        <v>42846121</v>
      </c>
      <c r="D25" s="338">
        <f t="shared" si="4"/>
        <v>249557946</v>
      </c>
      <c r="F25" s="140" t="s">
        <v>176</v>
      </c>
      <c r="G25" s="715">
        <v>42846121</v>
      </c>
      <c r="H25" s="715">
        <v>249557946</v>
      </c>
    </row>
    <row r="26" spans="2:10">
      <c r="B26" s="35" t="str">
        <f t="shared" si="2"/>
        <v>Honorarios Profesionales</v>
      </c>
      <c r="C26" s="149">
        <f t="shared" si="3"/>
        <v>1600000</v>
      </c>
      <c r="D26" s="149">
        <f t="shared" si="4"/>
        <v>2619185</v>
      </c>
      <c r="F26" s="27" t="s">
        <v>177</v>
      </c>
      <c r="G26" s="685">
        <v>1600000</v>
      </c>
      <c r="H26" s="685">
        <v>2619185</v>
      </c>
    </row>
    <row r="27" spans="2:10">
      <c r="B27" s="35" t="str">
        <f t="shared" si="2"/>
        <v>Servicios Contratados Ire</v>
      </c>
      <c r="C27" s="149">
        <f t="shared" si="3"/>
        <v>17439240</v>
      </c>
      <c r="D27" s="149">
        <f t="shared" si="4"/>
        <v>52415649</v>
      </c>
      <c r="F27" s="27" t="s">
        <v>178</v>
      </c>
      <c r="G27" s="685">
        <v>17439240</v>
      </c>
      <c r="H27" s="685">
        <v>52415649</v>
      </c>
    </row>
    <row r="28" spans="2:10">
      <c r="B28" s="35" t="str">
        <f t="shared" si="2"/>
        <v>Servicios Personales Irp</v>
      </c>
      <c r="C28" s="149">
        <f t="shared" si="3"/>
        <v>1741174</v>
      </c>
      <c r="D28" s="149">
        <f t="shared" si="4"/>
        <v>4740908</v>
      </c>
      <c r="F28" s="27" t="s">
        <v>179</v>
      </c>
      <c r="G28" s="685">
        <v>1741174</v>
      </c>
      <c r="H28" s="685">
        <v>4740908</v>
      </c>
    </row>
    <row r="29" spans="2:10">
      <c r="B29" s="35" t="str">
        <f t="shared" si="2"/>
        <v>Agua, Luz, Teléfono E Internet</v>
      </c>
      <c r="C29" s="149">
        <f t="shared" si="3"/>
        <v>3615590</v>
      </c>
      <c r="D29" s="149">
        <f t="shared" si="4"/>
        <v>6477847</v>
      </c>
      <c r="F29" s="27" t="s">
        <v>180</v>
      </c>
      <c r="G29" s="685">
        <v>3615590</v>
      </c>
      <c r="H29" s="685">
        <v>6477847</v>
      </c>
    </row>
    <row r="30" spans="2:10">
      <c r="B30" s="35" t="str">
        <f t="shared" si="2"/>
        <v>Movilidad Y Viaticos</v>
      </c>
      <c r="C30" s="149">
        <f t="shared" si="3"/>
        <v>235000</v>
      </c>
      <c r="D30" s="714">
        <f t="shared" si="4"/>
        <v>4621393</v>
      </c>
      <c r="F30" s="27" t="s">
        <v>181</v>
      </c>
      <c r="G30" s="685">
        <v>235000</v>
      </c>
      <c r="H30" s="685">
        <v>4621393</v>
      </c>
    </row>
    <row r="31" spans="2:10">
      <c r="B31" s="35" t="str">
        <f t="shared" si="2"/>
        <v>Seguros Devengados</v>
      </c>
      <c r="C31" s="149">
        <f t="shared" si="3"/>
        <v>2144638</v>
      </c>
      <c r="D31" s="149">
        <f t="shared" si="4"/>
        <v>0</v>
      </c>
      <c r="F31" s="27" t="s">
        <v>561</v>
      </c>
      <c r="G31" s="685">
        <v>2144638</v>
      </c>
      <c r="H31" s="685">
        <v>0</v>
      </c>
    </row>
    <row r="32" spans="2:10">
      <c r="B32" s="35" t="str">
        <f t="shared" si="2"/>
        <v>Refrigerio Y Cafeteria</v>
      </c>
      <c r="C32" s="149">
        <f t="shared" si="3"/>
        <v>1377273</v>
      </c>
      <c r="D32" s="149">
        <f t="shared" si="4"/>
        <v>2605125</v>
      </c>
      <c r="F32" s="27" t="s">
        <v>183</v>
      </c>
      <c r="G32" s="685">
        <v>1377273</v>
      </c>
      <c r="H32" s="685">
        <v>2605125</v>
      </c>
    </row>
    <row r="33" spans="2:8">
      <c r="B33" s="35" t="str">
        <f t="shared" si="2"/>
        <v>Papeleria E Impresos</v>
      </c>
      <c r="C33" s="149">
        <f t="shared" si="3"/>
        <v>57273</v>
      </c>
      <c r="D33" s="149">
        <f t="shared" si="4"/>
        <v>748637</v>
      </c>
      <c r="F33" s="27" t="s">
        <v>185</v>
      </c>
      <c r="G33" s="685">
        <v>57273</v>
      </c>
      <c r="H33" s="685">
        <v>748637</v>
      </c>
    </row>
    <row r="34" spans="2:8">
      <c r="B34" s="35" t="str">
        <f t="shared" si="2"/>
        <v>Gastos de Ferretería</v>
      </c>
      <c r="C34" s="149">
        <f t="shared" si="3"/>
        <v>508727</v>
      </c>
      <c r="D34" s="149">
        <f t="shared" si="4"/>
        <v>0</v>
      </c>
      <c r="F34" s="27" t="s">
        <v>562</v>
      </c>
      <c r="G34" s="685">
        <v>508727</v>
      </c>
      <c r="H34" s="685">
        <v>0</v>
      </c>
    </row>
    <row r="35" spans="2:8">
      <c r="B35" s="35" t="str">
        <f t="shared" si="2"/>
        <v>Gastos No Deducibles</v>
      </c>
      <c r="C35" s="149">
        <f t="shared" si="3"/>
        <v>982408</v>
      </c>
      <c r="D35" s="149">
        <f t="shared" si="4"/>
        <v>156821078</v>
      </c>
      <c r="F35" s="27" t="s">
        <v>186</v>
      </c>
      <c r="G35" s="685">
        <v>982408</v>
      </c>
      <c r="H35" s="685">
        <v>156821078</v>
      </c>
    </row>
    <row r="36" spans="2:8">
      <c r="B36" s="35" t="str">
        <f t="shared" si="2"/>
        <v>Dominios Y Suscripciones</v>
      </c>
      <c r="C36" s="149">
        <f t="shared" si="3"/>
        <v>166160</v>
      </c>
      <c r="D36" s="149">
        <f t="shared" si="4"/>
        <v>220930</v>
      </c>
      <c r="F36" s="27" t="s">
        <v>187</v>
      </c>
      <c r="G36" s="685">
        <v>166160</v>
      </c>
      <c r="H36" s="685">
        <v>220930</v>
      </c>
    </row>
    <row r="37" spans="2:8">
      <c r="B37" s="35" t="str">
        <f t="shared" si="2"/>
        <v>Gastos administrativos</v>
      </c>
      <c r="C37" s="149">
        <f t="shared" si="3"/>
        <v>5221500</v>
      </c>
      <c r="D37" s="149">
        <f t="shared" si="4"/>
        <v>400000</v>
      </c>
      <c r="F37" s="27" t="s">
        <v>188</v>
      </c>
      <c r="G37" s="685">
        <v>5221500</v>
      </c>
      <c r="H37" s="685">
        <v>400000</v>
      </c>
    </row>
    <row r="38" spans="2:8">
      <c r="B38" s="35" t="str">
        <f t="shared" si="2"/>
        <v>Gastos de encomiendas y envíos</v>
      </c>
      <c r="C38" s="149">
        <f t="shared" si="3"/>
        <v>27273</v>
      </c>
      <c r="D38" s="149">
        <f t="shared" si="4"/>
        <v>102136</v>
      </c>
      <c r="F38" s="27" t="s">
        <v>563</v>
      </c>
      <c r="G38" s="685">
        <v>27273</v>
      </c>
      <c r="H38" s="685">
        <v>102136</v>
      </c>
    </row>
    <row r="39" spans="2:8" s="140" customFormat="1">
      <c r="B39" s="51" t="str">
        <f t="shared" si="2"/>
        <v>Gastos De Impuestos</v>
      </c>
      <c r="C39" s="338">
        <f t="shared" si="3"/>
        <v>7729865</v>
      </c>
      <c r="D39" s="338">
        <f t="shared" si="4"/>
        <v>13957503</v>
      </c>
      <c r="F39" s="140" t="s">
        <v>191</v>
      </c>
      <c r="G39" s="715">
        <v>7729865</v>
      </c>
      <c r="H39" s="715">
        <v>13957503</v>
      </c>
    </row>
    <row r="40" spans="2:8" s="84" customFormat="1">
      <c r="B40" s="90" t="str">
        <f t="shared" si="2"/>
        <v>Iva Gnd</v>
      </c>
      <c r="C40" s="677">
        <f t="shared" si="3"/>
        <v>62372</v>
      </c>
      <c r="D40" s="677">
        <f t="shared" si="4"/>
        <v>0</v>
      </c>
      <c r="F40" s="84" t="s">
        <v>564</v>
      </c>
      <c r="G40" s="678">
        <v>62372</v>
      </c>
      <c r="H40" s="678">
        <v>0</v>
      </c>
    </row>
    <row r="41" spans="2:8" s="84" customFormat="1">
      <c r="B41" s="90" t="str">
        <f t="shared" ref="B41:B46" si="5">F41</f>
        <v>Multas Y Sanciones</v>
      </c>
      <c r="C41" s="677">
        <f t="shared" ref="C41:D46" si="6">G41</f>
        <v>100000</v>
      </c>
      <c r="D41" s="677">
        <f t="shared" si="6"/>
        <v>4562492</v>
      </c>
      <c r="F41" s="84" t="s">
        <v>192</v>
      </c>
      <c r="G41" s="678">
        <v>100000</v>
      </c>
      <c r="H41" s="678">
        <v>4562492</v>
      </c>
    </row>
    <row r="42" spans="2:8" s="84" customFormat="1">
      <c r="B42" s="90" t="str">
        <f t="shared" si="5"/>
        <v>Impuestos, Patentes, Tasas Y Otras Contr</v>
      </c>
      <c r="C42" s="677">
        <f t="shared" si="6"/>
        <v>7567493</v>
      </c>
      <c r="D42" s="677">
        <f t="shared" si="6"/>
        <v>7932300</v>
      </c>
      <c r="F42" s="84" t="s">
        <v>193</v>
      </c>
      <c r="G42" s="678">
        <v>7567493</v>
      </c>
      <c r="H42" s="678">
        <v>7932300</v>
      </c>
    </row>
    <row r="43" spans="2:8" s="680" customFormat="1" hidden="1">
      <c r="B43" s="90">
        <f t="shared" si="5"/>
        <v>0</v>
      </c>
      <c r="C43" s="679">
        <f t="shared" si="6"/>
        <v>0</v>
      </c>
      <c r="D43" s="679">
        <f t="shared" si="6"/>
        <v>0</v>
      </c>
      <c r="G43" s="681"/>
      <c r="H43" s="681"/>
    </row>
    <row r="44" spans="2:8" s="84" customFormat="1" hidden="1">
      <c r="B44" s="90">
        <f t="shared" si="5"/>
        <v>0</v>
      </c>
      <c r="C44" s="677">
        <f t="shared" si="6"/>
        <v>0</v>
      </c>
      <c r="D44" s="677">
        <f t="shared" si="6"/>
        <v>0</v>
      </c>
      <c r="G44" s="678"/>
      <c r="H44" s="678"/>
    </row>
    <row r="45" spans="2:8" s="84" customFormat="1" hidden="1">
      <c r="B45" s="90">
        <f t="shared" si="5"/>
        <v>0</v>
      </c>
      <c r="C45" s="677">
        <f t="shared" si="6"/>
        <v>0</v>
      </c>
      <c r="D45" s="677">
        <f t="shared" si="6"/>
        <v>0</v>
      </c>
      <c r="G45" s="678"/>
      <c r="H45" s="678"/>
    </row>
    <row r="46" spans="2:8" s="84" customFormat="1" hidden="1">
      <c r="B46" s="90">
        <f t="shared" si="5"/>
        <v>0</v>
      </c>
      <c r="C46" s="677">
        <f t="shared" si="6"/>
        <v>0</v>
      </c>
      <c r="D46" s="677">
        <f t="shared" si="6"/>
        <v>0</v>
      </c>
      <c r="G46" s="678"/>
      <c r="H46" s="678"/>
    </row>
    <row r="48" spans="2:8">
      <c r="C48" s="57"/>
      <c r="D48" s="57"/>
    </row>
  </sheetData>
  <mergeCells count="2">
    <mergeCell ref="B1:D1"/>
    <mergeCell ref="B5:D5"/>
  </mergeCells>
  <hyperlinks>
    <hyperlink ref="B3" location="'ESTADOS DE RESULTADOS 30_09_22'!A1" display="w) Otros Gastos Operativos, de comercialización y de administración" xr:uid="{442B7E06-4CFF-4B10-A54A-78022907AB1C}"/>
  </hyperlink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4"/>
  <sheetViews>
    <sheetView showGridLines="0" tabSelected="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7.28515625" style="27" customWidth="1"/>
    <col min="2" max="2" width="37.7109375" style="27" bestFit="1" customWidth="1"/>
    <col min="3" max="3" width="13.7109375" style="27" bestFit="1" customWidth="1"/>
    <col min="4" max="4" width="13.28515625" style="27" bestFit="1" customWidth="1"/>
    <col min="5" max="16384" width="11.42578125" style="27"/>
  </cols>
  <sheetData>
    <row r="1" spans="2:4" ht="15">
      <c r="B1" s="162"/>
    </row>
    <row r="2" spans="2:4" ht="15">
      <c r="B2" s="162"/>
    </row>
    <row r="3" spans="2:4" ht="15">
      <c r="B3" s="326" t="s">
        <v>1051</v>
      </c>
    </row>
    <row r="4" spans="2:4">
      <c r="B4" s="85"/>
    </row>
    <row r="5" spans="2:4">
      <c r="B5" s="764" t="s">
        <v>953</v>
      </c>
      <c r="C5" s="764"/>
      <c r="D5" s="764"/>
    </row>
    <row r="7" spans="2:4">
      <c r="B7" s="93" t="s">
        <v>816</v>
      </c>
      <c r="C7" s="93" t="str">
        <f>+'NOTA W OTROS GASTOS OPER'!C7</f>
        <v>Al 30/06/2024</v>
      </c>
      <c r="D7" s="93" t="str">
        <f>+'NOTA W OTROS GASTOS OPER'!D7</f>
        <v>Al 30/06/2023</v>
      </c>
    </row>
    <row r="8" spans="2:4">
      <c r="B8" s="51" t="s">
        <v>568</v>
      </c>
      <c r="C8" s="153">
        <f>+C9</f>
        <v>0</v>
      </c>
      <c r="D8" s="92">
        <v>0</v>
      </c>
    </row>
    <row r="9" spans="2:4">
      <c r="B9" s="35" t="s">
        <v>568</v>
      </c>
      <c r="C9" s="154">
        <f>+'ESTADOS DE RESULTADOS '!E83</f>
        <v>0</v>
      </c>
      <c r="D9" s="55">
        <v>0</v>
      </c>
    </row>
    <row r="10" spans="2:4">
      <c r="B10" s="51" t="s">
        <v>549</v>
      </c>
      <c r="C10" s="153">
        <f>+C11</f>
        <v>114217511</v>
      </c>
      <c r="D10" s="153">
        <f>+D11</f>
        <v>156267430</v>
      </c>
    </row>
    <row r="11" spans="2:4">
      <c r="B11" s="35" t="s">
        <v>1052</v>
      </c>
      <c r="C11" s="154">
        <f>+'ESTADOS DE RESULTADOS '!E82</f>
        <v>114217511</v>
      </c>
      <c r="D11" s="55">
        <f>+'ESTADOS DE RESULTADOS '!F82</f>
        <v>156267430</v>
      </c>
    </row>
    <row r="12" spans="2:4">
      <c r="B12" s="51" t="s">
        <v>854</v>
      </c>
      <c r="C12" s="153">
        <f>C10-C8</f>
        <v>114217511</v>
      </c>
      <c r="D12" s="153">
        <f>D10-D8</f>
        <v>156267430</v>
      </c>
    </row>
    <row r="14" spans="2:4">
      <c r="C14" s="57">
        <f>C12-'ESTADOS DE RESULTADOS '!E81</f>
        <v>0</v>
      </c>
      <c r="D14" s="57">
        <f>D12-'ESTADOS DE RESULTADOS '!F82</f>
        <v>0</v>
      </c>
    </row>
  </sheetData>
  <mergeCells count="1">
    <mergeCell ref="B5:D5"/>
  </mergeCells>
  <hyperlinks>
    <hyperlink ref="B3" location="'ESTADOS DE RESULTADOS 30_09_22'!A1" display="x)       Otros Ingresos y Egresos" xr:uid="{1D63381C-A472-4830-ABBB-9AF62F31765E}"/>
  </hyperlinks>
  <pageMargins left="0.7" right="0.7" top="0.75" bottom="0.75" header="0.3" footer="0.3"/>
  <pageSetup paperSize="9" orientation="portrait" r:id="rId1"/>
  <ignoredErrors>
    <ignoredError sqref="C9" 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tabSelected="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17.7109375" style="27" customWidth="1"/>
    <col min="2" max="2" width="37.7109375" style="27" bestFit="1" customWidth="1"/>
    <col min="3" max="4" width="14.28515625" style="27" bestFit="1" customWidth="1"/>
    <col min="5" max="16384" width="11.42578125" style="27"/>
  </cols>
  <sheetData>
    <row r="1" spans="2:4" ht="15">
      <c r="B1" s="162"/>
    </row>
    <row r="3" spans="2:4" ht="15">
      <c r="B3" s="326" t="s">
        <v>1053</v>
      </c>
    </row>
    <row r="4" spans="2:4">
      <c r="B4" s="85"/>
    </row>
    <row r="5" spans="2:4">
      <c r="B5" s="764" t="s">
        <v>953</v>
      </c>
      <c r="C5" s="764"/>
      <c r="D5" s="764"/>
    </row>
    <row r="7" spans="2:4">
      <c r="B7" s="93" t="s">
        <v>816</v>
      </c>
      <c r="C7" s="93" t="str">
        <f>+'NOTA W OTROS GASTOS OPER'!C7</f>
        <v>Al 30/06/2024</v>
      </c>
      <c r="D7" s="93" t="str">
        <f>+'NOTA W OTROS GASTOS OPER'!D7</f>
        <v>Al 30/06/2023</v>
      </c>
    </row>
    <row r="8" spans="2:4">
      <c r="B8" s="51" t="s">
        <v>1054</v>
      </c>
      <c r="C8" s="55"/>
      <c r="D8" s="55"/>
    </row>
    <row r="9" spans="2:4">
      <c r="B9" s="35" t="s">
        <v>1055</v>
      </c>
      <c r="C9" s="55">
        <f>+'ESTADOS DE RESULTADOS '!E88</f>
        <v>75676861</v>
      </c>
      <c r="D9" s="55">
        <f>+'ESTADOS DE RESULTADOS '!F88</f>
        <v>866058936</v>
      </c>
    </row>
    <row r="10" spans="2:4">
      <c r="B10" s="35" t="s">
        <v>572</v>
      </c>
      <c r="C10" s="55">
        <f>+'ESTADOS DE RESULTADOS '!E89</f>
        <v>5389620</v>
      </c>
      <c r="D10" s="55">
        <f>+'ESTADOS DE RESULTADOS '!F89</f>
        <v>45402324</v>
      </c>
    </row>
    <row r="11" spans="2:4">
      <c r="B11" s="51" t="s">
        <v>854</v>
      </c>
      <c r="C11" s="92">
        <f>SUM(C9:C10)</f>
        <v>81066481</v>
      </c>
      <c r="D11" s="92">
        <f>SUM(D9:D10)</f>
        <v>911461260</v>
      </c>
    </row>
    <row r="12" spans="2:4">
      <c r="B12" s="51" t="s">
        <v>1056</v>
      </c>
      <c r="C12" s="55"/>
      <c r="D12" s="55"/>
    </row>
    <row r="13" spans="2:4">
      <c r="B13" s="35" t="s">
        <v>1057</v>
      </c>
      <c r="C13" s="79">
        <f>-'ESTADOS DE RESULTADOS '!E91</f>
        <v>-2736884</v>
      </c>
      <c r="D13" s="55">
        <f>-'ESTADOS DE RESULTADOS '!F91</f>
        <v>-659527094</v>
      </c>
    </row>
    <row r="14" spans="2:4">
      <c r="B14" s="35" t="s">
        <v>572</v>
      </c>
      <c r="C14" s="79">
        <f>-'ESTADOS DE RESULTADOS '!E92</f>
        <v>-4951063</v>
      </c>
      <c r="D14" s="55">
        <f>-'ESTADOS DE RESULTADOS '!F92</f>
        <v>-42840820</v>
      </c>
    </row>
    <row r="15" spans="2:4">
      <c r="B15" s="51" t="s">
        <v>854</v>
      </c>
      <c r="C15" s="152">
        <f>SUM(C13:C14)</f>
        <v>-7687947</v>
      </c>
      <c r="D15" s="152">
        <f>SUM(D13:D14)</f>
        <v>-702367914</v>
      </c>
    </row>
    <row r="16" spans="2:4" ht="14.25">
      <c r="B16" s="671" t="s">
        <v>1058</v>
      </c>
      <c r="C16" s="672">
        <f>C11+C15</f>
        <v>73378534</v>
      </c>
      <c r="D16" s="672">
        <f>D11+D15</f>
        <v>209093346</v>
      </c>
    </row>
    <row r="18" spans="3:4">
      <c r="C18" s="57">
        <f>C16-'ESTADOS DE RESULTADOS '!E85</f>
        <v>0</v>
      </c>
      <c r="D18" s="57">
        <f>D16-'ESTADOS DE RESULTADOS '!F85</f>
        <v>0</v>
      </c>
    </row>
  </sheetData>
  <mergeCells count="1">
    <mergeCell ref="B5:D5"/>
  </mergeCells>
  <hyperlinks>
    <hyperlink ref="B3" location="'ESTADOS DE RESULTADOS 30_09_22'!A1" display="y)       Resultados Financieros" xr:uid="{F06DB941-09F5-4CCD-9096-F6969776BCE9}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7"/>
  <sheetViews>
    <sheetView showGridLines="0" tabSelected="1" zoomScaleNormal="100" zoomScaleSheetLayoutView="40" workbookViewId="0">
      <selection activeCell="E20" sqref="E20"/>
    </sheetView>
  </sheetViews>
  <sheetFormatPr baseColWidth="10" defaultColWidth="11.42578125" defaultRowHeight="12"/>
  <cols>
    <col min="1" max="1" width="23.85546875" style="27" customWidth="1"/>
    <col min="2" max="2" width="37.7109375" style="27" bestFit="1" customWidth="1"/>
    <col min="3" max="3" width="13.7109375" style="27" bestFit="1" customWidth="1"/>
    <col min="4" max="4" width="13.28515625" style="27" bestFit="1" customWidth="1"/>
    <col min="5" max="16384" width="11.42578125" style="27"/>
  </cols>
  <sheetData>
    <row r="1" spans="2:4" ht="15">
      <c r="B1" s="162"/>
    </row>
    <row r="3" spans="2:4" ht="15">
      <c r="B3" s="326" t="s">
        <v>1059</v>
      </c>
    </row>
    <row r="5" spans="2:4">
      <c r="B5" s="764" t="s">
        <v>953</v>
      </c>
      <c r="C5" s="764"/>
      <c r="D5" s="764"/>
    </row>
    <row r="7" spans="2:4">
      <c r="B7" s="93" t="s">
        <v>816</v>
      </c>
      <c r="C7" s="93" t="str">
        <f>+'NOTA Y RESULTADOS FINANC'!C7</f>
        <v>Al 30/06/2024</v>
      </c>
      <c r="D7" s="93" t="str">
        <f>+'NOTA W OTROS GASTOS OPER'!D7</f>
        <v>Al 30/06/2023</v>
      </c>
    </row>
    <row r="8" spans="2:4">
      <c r="B8" s="51" t="s">
        <v>147</v>
      </c>
      <c r="C8" s="156">
        <f>C9</f>
        <v>9642406</v>
      </c>
      <c r="D8" s="156">
        <f>D9+D10</f>
        <v>0</v>
      </c>
    </row>
    <row r="9" spans="2:4">
      <c r="B9" s="35" t="s">
        <v>1060</v>
      </c>
      <c r="C9" s="155">
        <f>'ESTADOS DE RESULTADOS '!E95</f>
        <v>9642406</v>
      </c>
      <c r="D9" s="154">
        <v>0</v>
      </c>
    </row>
    <row r="10" spans="2:4">
      <c r="B10" s="51"/>
      <c r="C10" s="156"/>
      <c r="D10" s="156"/>
    </row>
    <row r="11" spans="2:4">
      <c r="B11" s="51" t="s">
        <v>1061</v>
      </c>
      <c r="C11" s="156">
        <f>+C12+C13</f>
        <v>10606647</v>
      </c>
      <c r="D11" s="156">
        <f>+D12+D13</f>
        <v>0</v>
      </c>
    </row>
    <row r="12" spans="2:4">
      <c r="B12" s="35" t="s">
        <v>1062</v>
      </c>
      <c r="C12" s="155">
        <v>0</v>
      </c>
      <c r="D12" s="155">
        <v>0</v>
      </c>
    </row>
    <row r="13" spans="2:4">
      <c r="B13" s="35" t="s">
        <v>1063</v>
      </c>
      <c r="C13" s="155">
        <f>'ESTADOS DE RESULTADOS '!E96</f>
        <v>10606647</v>
      </c>
      <c r="D13" s="155">
        <f>'ESTADOS DE RESULTADOS '!F96</f>
        <v>0</v>
      </c>
    </row>
    <row r="14" spans="2:4">
      <c r="B14" s="51" t="s">
        <v>854</v>
      </c>
      <c r="C14" s="156">
        <f>+C8-C11</f>
        <v>-964241</v>
      </c>
      <c r="D14" s="156">
        <f>+D8-D11</f>
        <v>0</v>
      </c>
    </row>
    <row r="17" spans="3:4">
      <c r="C17" s="57">
        <f>+C14-'ESTADOS DE RESULTADOS '!E94</f>
        <v>0</v>
      </c>
      <c r="D17" s="57">
        <f>+D14-'ESTADOS DE RESULTADOS '!F94</f>
        <v>0</v>
      </c>
    </row>
  </sheetData>
  <mergeCells count="1">
    <mergeCell ref="B5:D5"/>
  </mergeCells>
  <hyperlinks>
    <hyperlink ref="B3" location="'ESTADOS DE RESULTADOS 30_09_22'!A1" display="z)  Resultados Extraordinarios " xr:uid="{DC8EE314-95F9-4287-9659-3ED24EF51C04}"/>
  </hyperlink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tabSelected="1" topLeftCell="A3" zoomScaleNormal="100" zoomScaleSheetLayoutView="40" workbookViewId="0">
      <selection activeCell="E20" sqref="E20"/>
    </sheetView>
  </sheetViews>
  <sheetFormatPr baseColWidth="10" defaultColWidth="9.140625" defaultRowHeight="12"/>
  <cols>
    <col min="1" max="1" width="7" style="27" customWidth="1"/>
    <col min="2" max="2" width="93.140625" style="27" customWidth="1"/>
    <col min="3" max="255" width="11.42578125" style="27" customWidth="1"/>
    <col min="256" max="16384" width="9.140625" style="27"/>
  </cols>
  <sheetData>
    <row r="1" spans="2:2" ht="15">
      <c r="B1" s="162"/>
    </row>
    <row r="3" spans="2:2">
      <c r="B3" s="28" t="s">
        <v>1064</v>
      </c>
    </row>
    <row r="4" spans="2:2">
      <c r="B4" s="28" t="s">
        <v>1065</v>
      </c>
    </row>
    <row r="5" spans="2:2">
      <c r="B5" s="72" t="s">
        <v>1066</v>
      </c>
    </row>
    <row r="6" spans="2:2">
      <c r="B6" s="28" t="s">
        <v>1067</v>
      </c>
    </row>
    <row r="7" spans="2:2">
      <c r="B7" s="72" t="s">
        <v>1066</v>
      </c>
    </row>
    <row r="8" spans="2:2">
      <c r="B8" s="72"/>
    </row>
    <row r="9" spans="2:2">
      <c r="B9" s="28" t="s">
        <v>1068</v>
      </c>
    </row>
    <row r="10" spans="2:2" ht="48">
      <c r="B10" s="779" t="s">
        <v>1077</v>
      </c>
    </row>
    <row r="11" spans="2:2">
      <c r="B11" s="321"/>
    </row>
    <row r="12" spans="2:2">
      <c r="B12" s="28" t="s">
        <v>1069</v>
      </c>
    </row>
    <row r="13" spans="2:2">
      <c r="B13" s="72" t="s">
        <v>1070</v>
      </c>
    </row>
    <row r="14" spans="2:2">
      <c r="B14" s="72"/>
    </row>
    <row r="15" spans="2:2" ht="28.35" customHeight="1">
      <c r="B15" s="288" t="s">
        <v>1071</v>
      </c>
    </row>
    <row r="16" spans="2:2">
      <c r="B16" s="72" t="s">
        <v>1070</v>
      </c>
    </row>
    <row r="17" spans="2:2">
      <c r="B17" s="72"/>
    </row>
    <row r="18" spans="2:2">
      <c r="B18" s="28" t="s">
        <v>1072</v>
      </c>
    </row>
    <row r="19" spans="2:2">
      <c r="B19" s="72" t="s">
        <v>1070</v>
      </c>
    </row>
    <row r="20" spans="2:2">
      <c r="B20" s="72"/>
    </row>
    <row r="21" spans="2:2">
      <c r="B21" s="28" t="s">
        <v>1073</v>
      </c>
    </row>
    <row r="22" spans="2:2">
      <c r="B22" s="72" t="s">
        <v>1070</v>
      </c>
    </row>
    <row r="23" spans="2:2">
      <c r="B23" s="72"/>
    </row>
    <row r="24" spans="2:2">
      <c r="B24" s="28" t="s">
        <v>1074</v>
      </c>
    </row>
    <row r="25" spans="2:2">
      <c r="B25" s="72" t="s">
        <v>1075</v>
      </c>
    </row>
    <row r="31" spans="2:2" ht="9.6" customHeight="1"/>
  </sheetData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dpmFVPqGveVBWmThl4cLO8AlFuKUMw+ChylUKIa9OCs=</DigestValue>
    </Reference>
    <Reference Type="http://www.w3.org/2000/09/xmldsig#Object" URI="#idOfficeObject">
      <DigestMethod Algorithm="http://www.w3.org/2001/04/xmlenc#sha256"/>
      <DigestValue>9ojMhVMbladmrbRsjTUCMHMh5bdqWlsoHHugbC9FWTA=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2RxXFj0dGLTz7XbJA5lEQcWLMZEOFkK34/qTsZ/KcTY=</DigestValue>
    </Reference>
    <Reference Type="http://www.w3.org/2000/09/xmldsig#Object" URI="#idValidSigLnImg">
      <DigestMethod Algorithm="http://www.w3.org/2001/04/xmlenc#sha256"/>
      <DigestValue>VNORdCTYr/VjeRYMsTIUCbuF2ip/icTReSHnmcTfo+k=</DigestValue>
    </Reference>
    <Reference Type="http://www.w3.org/2000/09/xmldsig#Object" URI="#idInvalidSigLnImg">
      <DigestMethod Algorithm="http://www.w3.org/2001/04/xmlenc#sha256"/>
      <DigestValue>rmGxcHdNVIrRI3l82LtsWyVAmg/O69G1MSo5VoD4JBM=</DigestValue>
    </Reference>
  </SignedInfo>
  <SignatureValue>T2NOfybqGanHKjKNh3VKBnmeXtVl+GeXe9hvsiLcHvqpmdrO65vitzVXTaSQJ6Us9lD1cmNj+iu+
RTrznGYqZ6L9zHNctjbEJ58LsFuFMWLRVsP8gRUyoufFaxcbEtpJ16NzRU52X5xNAHF+CYdJqfHu
S0RQJxBe8najiLuXmdZDTvidb6pnV0ktZTZmninUKOPAZOhy1D1Ttz3RKJAypZfyKEUJOYlZsMv7
0qQLxNMMbWC9GmNW8Kqq9XTwwz4DzH5t1/62oMtWOxYzne5CdwLBVWOr0nKbxZ5qXIdWAKBdQNkF
nIh8NApJYr+RwCcehwJKhtdEIFCZ+qzLrZCMsA==</SignatureValue>
  <KeyInfo>
    <X509Data>
      <X509Certificate>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++1NiAFDou0FCci5HIYOxzaqCq2awvXcrPdy+yXZ9Vhn4m0pUDGiuhWEc9LCnE39ip/FGpYATj0qTlPY2JbKwxPQq/9M4c3uairv4Jsv8SC26mhfnQ5NAVEe8BoH1jB2/45RBbHELV3pCZXGUb7SI1tqh4HzVsmfyZkuGazTBUAI2CwR4u3gRS6j0q3HuK5Qe2Ysa34BGgYkoY2vWKGfLpUeij4uVPaAPAIEVCdfC2FSAFsMfe6vkk3pLs311J0x3+QAVWCmth70T/b3EiGpOcMAyl7+wHKjs75LOqrlgWQOvYIi/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QKzMg1tda9/gvYWPq+p2XbNk27DAOBgNVHQ8BAf8EBAMCBeAwDQYJKoZIhvcNAQELBQADggIBAHontLGuu9Ch1UJ+wEl3kVVKHj02tuHmGtakXsQ1uBtkJXIQeSPa6cwovoWksYUL8aL2tEskLbxoT9OPhkPR/XQt4Lsvd8A7CbMfasQclS8dFt7nHkGMIUfPewGyRifAUXSzcCqNChoIpr0M+j0p5ZCc9vQEeeT4x4Z12DB2YqVLM5EjtCOUumILB8E333S2Zy3HmWXwqbCLpjIl6ANZ6t6SKFuQP9YUftVHgP4HIbW3Mg+q0q69z7++isI0MDCkAP8GLZ75OePNzkdKSCh4cSxUYdpugnGeLBFkY6TpsksH9zPXgpGfJ2301bEvAcOnKRifNdwqLS3Du/qpl2GHh5HPn6nhf/aNIm/E/HIqhk3e5EsaLthc1t1c7RnFymp4DyY/Xrq7u40wdIrrfzHVNBO8YNiwXJczNt9P53V/Lo3JDHUgLP7SHwvcObBBKeuO+bpxHgDpXPjJj+ZP9GCkO69dBHL/Ehj+YUiepdJMcviX2KO28B7jUxXt60Q1yVR7yjzueZBZINbnyXrn9f7M84t7P1Ik9kp0dN6cS62ZM4bMBxuHQ3aGh5Shsg/yEkTSw4kkxYxoMyiWfLSOXrhhyuET2KgpcWlmWfpj3FCffhR+cE02JweXOsXdLArvWaToBUadap8KY7pzztPMXJ83aPFpF8Q2VMkx2eUcpneJ16X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</Transform>
          <Transform Algorithm="http://www.w3.org/TR/2001/REC-xml-c14n-20010315"/>
        </Transforms>
        <DigestMethod Algorithm="http://www.w3.org/2001/04/xmlenc#sha256"/>
        <DigestValue>jzIrYSBzi69FbPbDNdUoi4/pCDO6QHkf7VwHm1YmWY0=</DigestValue>
      </Reference>
      <Reference URI="/xl/calcChain.xml?ContentType=application/vnd.openxmlformats-officedocument.spreadsheetml.calcChain+xml">
        <DigestMethod Algorithm="http://www.w3.org/2001/04/xmlenc#sha256"/>
        <DigestValue>LCpNqRc9RJoFAjD6xrMXB38ox163ibgYu7J987K7Ozs=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FwY5CUUur73eMT6e8iT22mmcO+ogcXIz+BdlZpZ7iIM=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EHkWziaHqnid6TbvD9EO/U5qdMakacF9eXdLijvPmag=</DigestValue>
      </Reference>
      <Reference URI="/xl/drawings/vmlDrawing2.vml?ContentType=application/vnd.openxmlformats-officedocument.vmlDrawing">
        <DigestMethod Algorithm="http://www.w3.org/2001/04/xmlenc#sha256"/>
        <DigestValue>yabxC5T35BPplznjhUZuhAuTILBxBCqHZQuF6FXYmO0=</DigestValue>
      </Reference>
      <Reference URI="/xl/drawings/vmlDrawing3.vml?ContentType=application/vnd.openxmlformats-officedocument.vmlDrawing">
        <DigestMethod Algorithm="http://www.w3.org/2001/04/xmlenc#sha256"/>
        <DigestValue>+QPeaUUl3QmSfb9pAzKZUzk+6sznhsL3wW6ogJ8cErY=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dZD8Ux9wLlbjt9NpbAY2tIIZIV/hw7FvMkHAd4+CsZw=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LIi0kOJJ/2wpz5OHGPM0NABPiDr/PDnTKBnq3scuyME=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V8yW383/YmzUf45qncJtlGBFZZzYPtDkbywugbUNDTo=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J8FbMe4wk7c27z5uqhVD5mxFHDvtW5cYGCxx17smNzg=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k4BQwfslQhizGajQtbed5oMUIiuErLTNTcEuhwN7tZE=</DigestValue>
      </Reference>
      <Reference URI="/xl/media/image4.emf?ContentType=image/x-emf">
        <DigestMethod Algorithm="http://www.w3.org/2001/04/xmlenc#sha256"/>
        <DigestValue>fhPrtCS5zElHQAHoDNqXJaPrY8/nJod9yvX9O31kzhs=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BnX+mOf9w7aLA3d9SIQmHJtX8/nOAc0FH8kXA4kYK9s=</DigestValue>
      </Reference>
      <Reference URI="/xl/styles.xml?ContentType=application/vnd.openxmlformats-officedocument.spreadsheetml.styles+xml">
        <DigestMethod Algorithm="http://www.w3.org/2001/04/xmlenc#sha256"/>
        <DigestValue>V+eIOxdBIn2dKFfbbvEve+jSxAajyKvC8y59hAfQX2M=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tRzwmawLWr0qDsafOWcluA/H3pGc4xFWWbpUP2pIyPo=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pFL+PkQlCsmLF+n+x7LUtnmKFOH08a6cxij/CcZSOiw=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rFEQ0B63vFVGCGwc5Ft1k9UGxBl4txCFMtBADOWAnE8=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y0HepeE81Bh34u7w0lgMXol2s7UQoVXoafnfgcClzi0=</DigestValue>
      </Reference>
      <Reference URI="/xl/worksheets/sheet10.xml?ContentType=application/vnd.openxmlformats-officedocument.spreadsheetml.worksheet+xml">
        <DigestMethod Algorithm="http://www.w3.org/2001/04/xmlenc#sha256"/>
        <DigestValue>XpJpqSZZmVNMh3SHw/TxjKO/aq+RJRTnLq7vShPPbks=</DigestValue>
      </Reference>
      <Reference URI="/xl/worksheets/sheet11.xml?ContentType=application/vnd.openxmlformats-officedocument.spreadsheetml.worksheet+xml">
        <DigestMethod Algorithm="http://www.w3.org/2001/04/xmlenc#sha256"/>
        <DigestValue>7LQ0cdxnFMHNNUG0ADocQjP4tkeUecNSzFpI8ZvbZ3E=</DigestValue>
      </Reference>
      <Reference URI="/xl/worksheets/sheet12.xml?ContentType=application/vnd.openxmlformats-officedocument.spreadsheetml.worksheet+xml">
        <DigestMethod Algorithm="http://www.w3.org/2001/04/xmlenc#sha256"/>
        <DigestValue>kzJt9DPIwt+EVX6jDnzGSTbKSfj+Hmo2C3lyKEh8NDc=</DigestValue>
      </Reference>
      <Reference URI="/xl/worksheets/sheet13.xml?ContentType=application/vnd.openxmlformats-officedocument.spreadsheetml.worksheet+xml">
        <DigestMethod Algorithm="http://www.w3.org/2001/04/xmlenc#sha256"/>
        <DigestValue>awWPOLB3r8sGmWycup7MUm+PkoThUoBEvY4fILdmOog=</DigestValue>
      </Reference>
      <Reference URI="/xl/worksheets/sheet14.xml?ContentType=application/vnd.openxmlformats-officedocument.spreadsheetml.worksheet+xml">
        <DigestMethod Algorithm="http://www.w3.org/2001/04/xmlenc#sha256"/>
        <DigestValue>ThMV+Bj1JS+Zz6XElCD5wwDDufZ0uW1befVXFU0I7aY=</DigestValue>
      </Reference>
      <Reference URI="/xl/worksheets/sheet15.xml?ContentType=application/vnd.openxmlformats-officedocument.spreadsheetml.worksheet+xml">
        <DigestMethod Algorithm="http://www.w3.org/2001/04/xmlenc#sha256"/>
        <DigestValue>1TQs25XUJnsBy0NVyuo12cz5NnGf0OiZX4VRY+Q86TU=</DigestValue>
      </Reference>
      <Reference URI="/xl/worksheets/sheet16.xml?ContentType=application/vnd.openxmlformats-officedocument.spreadsheetml.worksheet+xml">
        <DigestMethod Algorithm="http://www.w3.org/2001/04/xmlenc#sha256"/>
        <DigestValue>UvuIAV9ZcgvqqnogRjC+p6kAZ75ouzHvGBskTtqAalg=</DigestValue>
      </Reference>
      <Reference URI="/xl/worksheets/sheet17.xml?ContentType=application/vnd.openxmlformats-officedocument.spreadsheetml.worksheet+xml">
        <DigestMethod Algorithm="http://www.w3.org/2001/04/xmlenc#sha256"/>
        <DigestValue>Fv94jWPL/Q5boo9xs+nQxc6/T8zbV+oJYct1CVfw2/M=</DigestValue>
      </Reference>
      <Reference URI="/xl/worksheets/sheet18.xml?ContentType=application/vnd.openxmlformats-officedocument.spreadsheetml.worksheet+xml">
        <DigestMethod Algorithm="http://www.w3.org/2001/04/xmlenc#sha256"/>
        <DigestValue>SWpUZXlKaUEEVAbjNsqfSY7W55V90uQT9vP38sZnjVk=</DigestValue>
      </Reference>
      <Reference URI="/xl/worksheets/sheet19.xml?ContentType=application/vnd.openxmlformats-officedocument.spreadsheetml.worksheet+xml">
        <DigestMethod Algorithm="http://www.w3.org/2001/04/xmlenc#sha256"/>
        <DigestValue>93Emzf+nD4k1LAm3IZ3qrWKqfJeR4q0ZDdlqEwD6W/E=</DigestValue>
      </Reference>
      <Reference URI="/xl/worksheets/sheet2.xml?ContentType=application/vnd.openxmlformats-officedocument.spreadsheetml.worksheet+xml">
        <DigestMethod Algorithm="http://www.w3.org/2001/04/xmlenc#sha256"/>
        <DigestValue>Zdrvdg7BxWu6hL2y3n8Yh4Fb4sYpixh4Fj65tIJk9XE=</DigestValue>
      </Reference>
      <Reference URI="/xl/worksheets/sheet20.xml?ContentType=application/vnd.openxmlformats-officedocument.spreadsheetml.worksheet+xml">
        <DigestMethod Algorithm="http://www.w3.org/2001/04/xmlenc#sha256"/>
        <DigestValue>9NV6PDNdc+MIIydqzqlhWHeO4wIwBphpHTNyjBNWlKc=</DigestValue>
      </Reference>
      <Reference URI="/xl/worksheets/sheet21.xml?ContentType=application/vnd.openxmlformats-officedocument.spreadsheetml.worksheet+xml">
        <DigestMethod Algorithm="http://www.w3.org/2001/04/xmlenc#sha256"/>
        <DigestValue>uCCg3+oUmiAQYeFnY8hzDdhgyFwEoHnb7/vSa+0MW8E=</DigestValue>
      </Reference>
      <Reference URI="/xl/worksheets/sheet22.xml?ContentType=application/vnd.openxmlformats-officedocument.spreadsheetml.worksheet+xml">
        <DigestMethod Algorithm="http://www.w3.org/2001/04/xmlenc#sha256"/>
        <DigestValue>WO+7xI7lfuBylshV9M/t59b+RWS4pRDpmcjriBfsiPg=</DigestValue>
      </Reference>
      <Reference URI="/xl/worksheets/sheet23.xml?ContentType=application/vnd.openxmlformats-officedocument.spreadsheetml.worksheet+xml">
        <DigestMethod Algorithm="http://www.w3.org/2001/04/xmlenc#sha256"/>
        <DigestValue>8qIdH/RXemZTR5o1fWuxf8pWKtVtfivWW7+Hb1RSlH0=</DigestValue>
      </Reference>
      <Reference URI="/xl/worksheets/sheet24.xml?ContentType=application/vnd.openxmlformats-officedocument.spreadsheetml.worksheet+xml">
        <DigestMethod Algorithm="http://www.w3.org/2001/04/xmlenc#sha256"/>
        <DigestValue>xGqkkGPwWiGefCWSL4daa5bZBx+GcNP8RJt+gwns5FA=</DigestValue>
      </Reference>
      <Reference URI="/xl/worksheets/sheet25.xml?ContentType=application/vnd.openxmlformats-officedocument.spreadsheetml.worksheet+xml">
        <DigestMethod Algorithm="http://www.w3.org/2001/04/xmlenc#sha256"/>
        <DigestValue>cpK1ntwAzdgzsruYbxVx6sR+WDDe6A8CTYUd39Et2GU=</DigestValue>
      </Reference>
      <Reference URI="/xl/worksheets/sheet26.xml?ContentType=application/vnd.openxmlformats-officedocument.spreadsheetml.worksheet+xml">
        <DigestMethod Algorithm="http://www.w3.org/2001/04/xmlenc#sha256"/>
        <DigestValue>yGvDwzL1nfV7S5At1BYQqrO2D2kSMMOHZCoAF+KAODQ=</DigestValue>
      </Reference>
      <Reference URI="/xl/worksheets/sheet27.xml?ContentType=application/vnd.openxmlformats-officedocument.spreadsheetml.worksheet+xml">
        <DigestMethod Algorithm="http://www.w3.org/2001/04/xmlenc#sha256"/>
        <DigestValue>EDohYCVtDNqyvTV606F9pY0YE0cbT93/5wXfkx8RKz8=</DigestValue>
      </Reference>
      <Reference URI="/xl/worksheets/sheet28.xml?ContentType=application/vnd.openxmlformats-officedocument.spreadsheetml.worksheet+xml">
        <DigestMethod Algorithm="http://www.w3.org/2001/04/xmlenc#sha256"/>
        <DigestValue>h7oncksXe0+Uf0xADh5DYxHSHwL4AB1o/QnIXloejCE=</DigestValue>
      </Reference>
      <Reference URI="/xl/worksheets/sheet29.xml?ContentType=application/vnd.openxmlformats-officedocument.spreadsheetml.worksheet+xml">
        <DigestMethod Algorithm="http://www.w3.org/2001/04/xmlenc#sha256"/>
        <DigestValue>s3HLTS90nMlojguqNhf1iFy9iO6tYlfxP7a0liQXVSY=</DigestValue>
      </Reference>
      <Reference URI="/xl/worksheets/sheet3.xml?ContentType=application/vnd.openxmlformats-officedocument.spreadsheetml.worksheet+xml">
        <DigestMethod Algorithm="http://www.w3.org/2001/04/xmlenc#sha256"/>
        <DigestValue>crpg/SMZyhpoI20tA8B1dO/ngOhq7wsf4iHi9p9kAMA=</DigestValue>
      </Reference>
      <Reference URI="/xl/worksheets/sheet30.xml?ContentType=application/vnd.openxmlformats-officedocument.spreadsheetml.worksheet+xml">
        <DigestMethod Algorithm="http://www.w3.org/2001/04/xmlenc#sha256"/>
        <DigestValue>puXseauRlxbfG/5FOJd/B6cSAGnSaWz7pwEyO3PyZEo=</DigestValue>
      </Reference>
      <Reference URI="/xl/worksheets/sheet4.xml?ContentType=application/vnd.openxmlformats-officedocument.spreadsheetml.worksheet+xml">
        <DigestMethod Algorithm="http://www.w3.org/2001/04/xmlenc#sha256"/>
        <DigestValue>VfWGCQNUcQy1aesFas/CJf1i2fmuIPxeTRgUM5lOhZM=</DigestValue>
      </Reference>
      <Reference URI="/xl/worksheets/sheet5.xml?ContentType=application/vnd.openxmlformats-officedocument.spreadsheetml.worksheet+xml">
        <DigestMethod Algorithm="http://www.w3.org/2001/04/xmlenc#sha256"/>
        <DigestValue>1NxJer+PjiuVxEk+P5tNdivvIb0AConqKzBuunhOOWA=</DigestValue>
      </Reference>
      <Reference URI="/xl/worksheets/sheet6.xml?ContentType=application/vnd.openxmlformats-officedocument.spreadsheetml.worksheet+xml">
        <DigestMethod Algorithm="http://www.w3.org/2001/04/xmlenc#sha256"/>
        <DigestValue>ON03vpzA5knIm9E7bknwfKM8uE0ELN5BrUMf8Jnx6Vg=</DigestValue>
      </Reference>
      <Reference URI="/xl/worksheets/sheet7.xml?ContentType=application/vnd.openxmlformats-officedocument.spreadsheetml.worksheet+xml">
        <DigestMethod Algorithm="http://www.w3.org/2001/04/xmlenc#sha256"/>
        <DigestValue>RykxfX0QBUBqK7Fw13vmQBKMwc2hejDtdbD7LBjPb4E=</DigestValue>
      </Reference>
      <Reference URI="/xl/worksheets/sheet8.xml?ContentType=application/vnd.openxmlformats-officedocument.spreadsheetml.worksheet+xml">
        <DigestMethod Algorithm="http://www.w3.org/2001/04/xmlenc#sha256"/>
        <DigestValue>kZVo7TP/dlXFTmFbL8wAMr9uG+yiJzzf7AQDGZW+HVc=</DigestValue>
      </Reference>
      <Reference URI="/xl/worksheets/sheet9.xml?ContentType=application/vnd.openxmlformats-officedocument.spreadsheetml.worksheet+xml">
        <DigestMethod Algorithm="http://www.w3.org/2001/04/xmlenc#sha256"/>
        <DigestValue>vNWUIRiK5HVk2Fa3uvHc8ntsnSzVpEpUc1aX6lPyLVE=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2024-08-16T19:41:39Z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{B1F8A9E7-4011-44FD-BD8F-BBB9C66E7252}</SetupID>
          <SignatureText>Sady Pereira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2024-08-16T19:41:39Z</xd:SigningTime>
          <xd:SigningCertificate>
            <xd:Cert>
              <xd:CertDigest>
                <DigestMethod Algorithm="http://www.w3.org/2001/04/xmlenc#sha256"/>
                <DigestValue>h/KlxldD+181n4MS73/HPbuMmfour1nhJ1WK75hA0aE=</DigestValue>
              </xd:CertDigest>
              <xd:IssuerSerial>
                <X509IssuerName>C=PY, O=DOCUMENTA S.A., SERIALNUMBER=RUC80050172-1, CN=CA-DOCUMENTA S.A.</X509IssuerName>
                <X509SerialNumber>3543914213969848027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jGwAAkQ0AACBFTUYAAAEAVBsAAKo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RXZQXsJ2UHEAAAABAAAAAkAAABMAAAAAAAAAAAAAAAAAAAA//////////9gAAAAMQA2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UV2UF7CdlBKgAAADMAAAAMAAAATAAAAAAAAAAAAAAAAAAAAP//////////ZAAAAFMAYQBkAHkAIABQAGUAcgBlAGkAcgBhAAkAAAAIAAAACQAAAAgAAAAEAAAACQAAAAgAAAAGAAAACAAAAAQAAAAG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//////////3AAAABMAGkAYwAuACAAUwBhAGQAeQAgAFAAZQByAGUAaQByAGEAAAAFAAAAAwAAAAUAAAADAAAAAwAAAAYAAAAGAAAABwAAAAUAAAADAAAABgAAAAYAAAAEAAAABgAAAAM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</Object>
  <Object Id="idInvalidSigLnImg">AQAAAGwAAAAAAAAAAAAAAP8AAAB/AAAAAAAAAAAAAAAjGwAAkQ0AACBFTUYAAAEAxCAAALEAAAAG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//////////9sAAAARgBpAHIAbQBhACAAbgBvACAAdgDhAGwAaQBkAGEAhxc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JRn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IAAABIAAAAJQAAAAwAAAAEAAAAVAAAAJQAAAAqAAAAMwAAAIAAAABHAAAAAQAAAFUV2UF7CdlBKgAAADMAAAAMAAAATAAAAAAAAAAAAAAAAAAAAP//////////ZAAAAFMAYQBkAHkAIABQAGUAcgBlAGkAcgBhAAkAAAAIAAAACQAAAAgAAAAEAAAACQAAAAgAAAAGAAAACAAAAAQAAAAG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//////////3AAAABMAGkAYwAuACAAUwBhAGQAeQAgAFAAZQByAGUAaQByAGEAkKwFAAAAAwAAAAUAAAADAAAAAwAAAAYAAAAGAAAABwAAAAUAAAADAAAABgAAAAYAAAAEAAAABgAAAAMAAAAE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//////////XAAAAEMAbwBuAHQAYQBkAG8AcgAHAAAABwAAAAcAAAAEAAAABgAAAAcAAAAHAAAABAAAAEsAAABAAAAAMAAAAAUAAAAgAAAAAQAAAAEAAAAQAAAAAAAAAAAAAAAAAQAAgAAAAAAAAAAAAAAAAAEAAIAAAAAlAAAADAAAAAIAAAAnAAAAGAAAAAUAAAAAAAAA////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/KgoRvgLxjbUEYMp6+K7aSMxJ651KK0u5DFqakNQDtg=</DigestValue>
    </Reference>
    <Reference Type="http://www.w3.org/2000/09/xmldsig#Object" URI="#idOfficeObject">
      <DigestMethod Algorithm="http://www.w3.org/2001/04/xmlenc#sha256"/>
      <DigestValue>gdnXLux4y6AOf56qICeQcUulhaG4Z52YCc2ADlSdW/0=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jFEwcrQd2HB+3nnS54dg7pE5bzYNdIzfu0yz1G3NfJc=</DigestValue>
    </Reference>
    <Reference Type="http://www.w3.org/2000/09/xmldsig#Object" URI="#idValidSigLnImg">
      <DigestMethod Algorithm="http://www.w3.org/2001/04/xmlenc#sha256"/>
      <DigestValue>KlgFSfWZubazCmzEoco6Dle6SfKYuidM9VtHTbDjPiA=</DigestValue>
    </Reference>
    <Reference Type="http://www.w3.org/2000/09/xmldsig#Object" URI="#idInvalidSigLnImg">
      <DigestMethod Algorithm="http://www.w3.org/2001/04/xmlenc#sha256"/>
      <DigestValue>f2tMGiXcPWJ3kejdD9er8GPHfXHBqG7G+bVDeWGktiY=</DigestValue>
    </Reference>
  </SignedInfo>
  <SignatureValue>nerXHoFhCijUo5fa7+bm1kA3ESDONiQe7sy/DySe+MnzH7vN0fkUsSVvY6kcwkk6G2mAL/zst+aE
I4U1VB/uiCnqJBq833GQtH+H3TDrAAEdmHKlzgbcUYnMknZcn7Yj1g1hQbo4DzVAVHeJdJzzejeG
c478NgOkt+wfW7dtP1WH3nxVbNnVIYlx65vAixflJaVS1lC/YNcXV0wwpiETxNvdlP41+sh3LBob
crq0AsaWPvybQf/O0doCVU/cUTSnKAf6ynhBQHSgp4dARzW2SLZxJmfJqJGlNUTIw+sRFUP2+rrN
EdjM7BtCwxwFZ9LQUCXx/ZW7nc+xqtIsoC1nkw==</SignatureValue>
  <KeyInfo>
    <X509Data>
      <X509Certificate>MIIInTCCBoWgAwIBAgIQICc+4AUA3idmoVqDbch7cDANBgkqhkiG9w0BAQsFADCBgTEWMBQGA1UEBRMNUlVDODAwODAwOTktMDERMA8GA1UEAxMIVklUIFMuQS4xODA2BgNVBAsML1ByZXN0YWRvciBDdWFsaWZpY2FkbyBkZSBTZXJ2aWNpb3MgZGUgQ29uZmlhbnphMQ0wCwYDVQQKDARJQ1BQMQswCQYDVQQGEwJQWTAeFw0yNDA3MjQxOTQ4MTlaFw0yNjA3MjQxOTQ4MTlaMIHHMRYwFAYDVQQqDA1BTkRSRVMgTUFSVElOMRwwGgYDVQQEDBNST01BTklFTExPIEFNT1JFTExJMRIwEAYDVQQFEwlDSTgzNzU2MzQxKjAoBgNVBAMMIUFORFJFUyBNQVJUSU4gUk9NQU5JRUxMTyBBTU9SRUxMSTELMAkGA1UECwwCRjIxNTAzBgNVBAoMLENFUlRJRklDQURPIENVQUxJRklDQURPIERFIEZJUk1BIEVMRUNUUk9OSUNBMQswCQYDVQQGEwJQWTCCASIwDQYJKoZIhvcNAQEBBQADggEPADCCAQoCggEBAPuBEJp6+4ytsCmwxBUWy8AFFRy5BPe59ohY6a13eF2nqAmx2aLks4ZIZrL6XmlcaxrY+Rl7tm15HyNwioR679xj+16am/AckL8f5AeGxyiWwySrJxcT9deDjTcYgIQxcuV8DvZwWpuBtKv3WfQWxKYgu2Ct14ejvn1nHzbSY0gLwiNJdfHfX5lj3ISV0pH1eIMWqJuldJHM+zngICRDItfltiN5bK4vfvZbUUd3/SIu3mI3Ru5LhiUJUCioUM+HgKVwoKtdN6npwK0kxypOBMHYBydktr8gQNf6S2RBh91+4E1BdI6I/t6Oe+Sc6FbvZOhaUoZraVOMsS5ddpLTDesCAwEAAaOCA8cwggPDMAwGA1UdEwEB/wQCMAAwDgYDVR0PAQH/BAQDAgXgMCwGA1UdJQEB/wQiMCAGCCsGAQUFBwMEBggrBgEFBQcDAgYKKwYBBAGCNxQCAjAdBgNVHQ4EFgQUKHE9GNztkCbkLd58D4NIXiS/zBc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QU5EUkVTQE1BUkFTRVNPUkV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R+ejeR+gd1eCmdqdQnRJFUDR3fG44M22pUS/7482GsnkQMw3Wzohu1H5+/v4kE5oA0aEKH7QOyNxb3vnf4NX7u6DR51MkDfmkurhzSLLyiclK9+5+vgdbWkcvkVAMZ1fDCzKECI9LEo952APKjPidu5g4WGTnkAdQy/24jv3E8MZbXClSuccbaqgDgtcHwW5w+dcHsJVivm4YRVDKKpxVcCDOw2IWqaF9b1z/7sq9fXNPd6bLrPTDlV1qT2ntLQs44HNyaLqy0F71tSHK5kX/pP57YtZ8E0SkJUFV7gEcfWESmgiAT+WUt+7hOhTR1hXYoPhVHnmA60FLWTTRJF91O30fTJJcclbHS1DZgqxSUz2FK6FhRnZMM3Q04tE2RNRsbYUoJeQsWqO3XbjRo/19rfWxYbo9y6oL7j0XwRg+an2k2a8I+ThU3jdW3YACqgAQ79nMk+wpTlntDpmw41oEctz31PnBW2L8kSIhqbvpjwJIyxKie7WqgOwjliVPxf0Ljte3psOaU0uFcjAcm1A7BdOcdHrA1SidPOXgLUE5p3jxgD9asfhjQVdXm36TjMDyUYOUWGoE0pI4TNJY/AjcDbd9be8ds75Q40tyGOknpnKFFxWuTQ7TtMdIrbbG3c31wMLfGLcx1TYv7bVK9M5b4BOxityyt32YbdjhqxOoO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jzIrYSBzi69FbPbDNdUoi4/pCDO6QHkf7VwHm1YmWY0=</DigestValue>
      </Reference>
      <Reference URI="/xl/calcChain.xml?ContentType=application/vnd.openxmlformats-officedocument.spreadsheetml.calcChain+xml">
        <DigestMethod Algorithm="http://www.w3.org/2001/04/xmlenc#sha256"/>
        <DigestValue>LCpNqRc9RJoFAjD6xrMXB38ox163ibgYu7J987K7Ozs=</DigestValue>
      </Reference>
      <Reference URI="/xl/comments1.xml?ContentType=application/vnd.openxmlformats-officedocument.spreadsheetml.comments+xml">
        <DigestMethod Algorithm="http://www.w3.org/2001/04/xmlenc#sha256"/>
        <DigestValue>/m8LDlOD6Do6hGBFDaxGdSfLcYshCG2DFqaJ7cMUeuQ=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FwY5CUUur73eMT6e8iT22mmcO+ogcXIz+BdlZpZ7iIM=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EHkWziaHqnid6TbvD9EO/U5qdMakacF9eXdLijvPmag=</DigestValue>
      </Reference>
      <Reference URI="/xl/drawings/vmlDrawing2.vml?ContentType=application/vnd.openxmlformats-officedocument.vmlDrawing">
        <DigestMethod Algorithm="http://www.w3.org/2001/04/xmlenc#sha256"/>
        <DigestValue>yabxC5T35BPplznjhUZuhAuTILBxBCqHZQuF6FXYmO0=</DigestValue>
      </Reference>
      <Reference URI="/xl/drawings/vmlDrawing3.vml?ContentType=application/vnd.openxmlformats-officedocument.vmlDrawing">
        <DigestMethod Algorithm="http://www.w3.org/2001/04/xmlenc#sha256"/>
        <DigestValue>+QPeaUUl3QmSfb9pAzKZUzk+6sznhsL3wW6ogJ8cErY=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dZD8Ux9wLlbjt9NpbAY2tIIZIV/hw7FvMkHAd4+CsZw=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LIi0kOJJ/2wpz5OHGPM0NABPiDr/PDnTKBnq3scuyME=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V8yW383/YmzUf45qncJtlGBFZZzYPtDkbywugbUNDTo=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J8FbMe4wk7c27z5uqhVD5mxFHDvtW5cYGCxx17smNzg=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k4BQwfslQhizGajQtbed5oMUIiuErLTNTcEuhwN7tZE=</DigestValue>
      </Reference>
      <Reference URI="/xl/media/image4.emf?ContentType=image/x-emf">
        <DigestMethod Algorithm="http://www.w3.org/2001/04/xmlenc#sha256"/>
        <DigestValue>fhPrtCS5zElHQAHoDNqXJaPrY8/nJod9yvX9O31kzhs=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eA/Fwsrhp9JJub8a3MIghHzaSlbH+/seBzvdXSGZYco=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LrPPhOJ3BDATX8ZvQsFPGPVvAJ1jicCFX9mch/aKZ4E=</DigestValue>
      </Reference>
      <Reference URI="/xl/printerSettings/printerSettings30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y4wwKJscF/2p8B1rtfRuH8LAfABQY94hfYEeytca/BI=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7yc4Widd96LfqGpm3vG07LXMLKV2NEBlR0BCf+FHTDM=</DigestValue>
      </Reference>
      <Reference URI="/xl/sharedStrings.xml?ContentType=application/vnd.openxmlformats-officedocument.spreadsheetml.sharedStrings+xml">
        <DigestMethod Algorithm="http://www.w3.org/2001/04/xmlenc#sha256"/>
        <DigestValue>BnX+mOf9w7aLA3d9SIQmHJtX8/nOAc0FH8kXA4kYK9s=</DigestValue>
      </Reference>
      <Reference URI="/xl/styles.xml?ContentType=application/vnd.openxmlformats-officedocument.spreadsheetml.styles+xml">
        <DigestMethod Algorithm="http://www.w3.org/2001/04/xmlenc#sha256"/>
        <DigestValue>V+eIOxdBIn2dKFfbbvEve+jSxAajyKvC8y59hAfQX2M=</DigestValue>
      </Reference>
      <Reference URI="/xl/tables/table1.xml?ContentType=application/vnd.openxmlformats-officedocument.spreadsheetml.table+xml">
        <DigestMethod Algorithm="http://www.w3.org/2001/04/xmlenc#sha256"/>
        <DigestValue>3DvJRVq8L5tVG3OXknakCCGRJtdPl9uu8c6tarcFXq0=</DigestValue>
      </Reference>
      <Reference URI="/xl/tables/table2.xml?ContentType=application/vnd.openxmlformats-officedocument.spreadsheetml.table+xml">
        <DigestMethod Algorithm="http://www.w3.org/2001/04/xmlenc#sha256"/>
        <DigestValue>Iil/Rjhw0zCCp2Cpi5C8+LImDZ2BktpveQLRcpfbTn0=</DigestValue>
      </Reference>
      <Reference URI="/xl/tables/table3.xml?ContentType=application/vnd.openxmlformats-officedocument.spreadsheetml.table+xml">
        <DigestMethod Algorithm="http://www.w3.org/2001/04/xmlenc#sha256"/>
        <DigestValue>+JBk3R7VBpvvdigSAtcozFkPiajQcZIzshrw/70OtWQ=</DigestValue>
      </Reference>
      <Reference URI="/xl/tables/table4.xml?ContentType=application/vnd.openxmlformats-officedocument.spreadsheetml.table+xml">
        <DigestMethod Algorithm="http://www.w3.org/2001/04/xmlenc#sha256"/>
        <DigestValue>0LV0Y8KHoxa8spVtu4eG0SR4ejYc5XcrBQ2nZUFUpe8=</DigestValue>
      </Reference>
      <Reference URI="/xl/tables/table5.xml?ContentType=application/vnd.openxmlformats-officedocument.spreadsheetml.table+xml">
        <DigestMethod Algorithm="http://www.w3.org/2001/04/xmlenc#sha256"/>
        <DigestValue>tRzwmawLWr0qDsafOWcluA/H3pGc4xFWWbpUP2pIyPo=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pFL+PkQlCsmLF+n+x7LUtnmKFOH08a6cxij/CcZSOiw=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iK1cCeJyE0nh61Ysaws+TMA/tgQJwUsR5g0ps2rJkns=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oCA/gRRRvc+jJc1iCaZLWrOziIRnDRXjxvYvv33q2GU=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xv7bbWJl9/Jwc8tff6wURLx6BpwqUhB7D4UUjtatX1Y=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aUH3EIC3LJ1WlPFqNXrO/jOyW/nktb+VO6C48U39/oI=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94W9/OQptxTAF7tHWkHl/3+jqSyl5LLyqP2OKbj3Nqw=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xwsv2H/gebHOpn0u17DPxoNhPhoF79jqTl8wgDpXcoc=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tDoQKO/BkLp4kR3UztCc7PA22VmRNizbvJ+5Z2HWEFU=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Cp9PA/EMUCmFN0rjs+ZKFhODDEGzJl8Ch1IdmuYTIUc=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rFEQ0B63vFVGCGwc5Ft1k9UGxBl4txCFMtBADOWAnE8=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FRAXV0Dve60ZEVveuubL0cSYIAhKmPtf+DuggdjFvsk=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Vl1cFllTAvDsFV8KsVmVZAEjefP5+9/QhTmlNY2RUP4=</DigestValue>
      </Reference>
      <Reference URI="/xl/worksheets/sheet1.xml?ContentType=application/vnd.openxmlformats-officedocument.spreadsheetml.worksheet+xml">
        <DigestMethod Algorithm="http://www.w3.org/2001/04/xmlenc#sha256"/>
        <DigestValue>y0HepeE81Bh34u7w0lgMXol2s7UQoVXoafnfgcClzi0=</DigestValue>
      </Reference>
      <Reference URI="/xl/worksheets/sheet10.xml?ContentType=application/vnd.openxmlformats-officedocument.spreadsheetml.worksheet+xml">
        <DigestMethod Algorithm="http://www.w3.org/2001/04/xmlenc#sha256"/>
        <DigestValue>XpJpqSZZmVNMh3SHw/TxjKO/aq+RJRTnLq7vShPPbks=</DigestValue>
      </Reference>
      <Reference URI="/xl/worksheets/sheet11.xml?ContentType=application/vnd.openxmlformats-officedocument.spreadsheetml.worksheet+xml">
        <DigestMethod Algorithm="http://www.w3.org/2001/04/xmlenc#sha256"/>
        <DigestValue>7LQ0cdxnFMHNNUG0ADocQjP4tkeUecNSzFpI8ZvbZ3E=</DigestValue>
      </Reference>
      <Reference URI="/xl/worksheets/sheet12.xml?ContentType=application/vnd.openxmlformats-officedocument.spreadsheetml.worksheet+xml">
        <DigestMethod Algorithm="http://www.w3.org/2001/04/xmlenc#sha256"/>
        <DigestValue>kzJt9DPIwt+EVX6jDnzGSTbKSfj+Hmo2C3lyKEh8NDc=</DigestValue>
      </Reference>
      <Reference URI="/xl/worksheets/sheet13.xml?ContentType=application/vnd.openxmlformats-officedocument.spreadsheetml.worksheet+xml">
        <DigestMethod Algorithm="http://www.w3.org/2001/04/xmlenc#sha256"/>
        <DigestValue>awWPOLB3r8sGmWycup7MUm+PkoThUoBEvY4fILdmOog=</DigestValue>
      </Reference>
      <Reference URI="/xl/worksheets/sheet14.xml?ContentType=application/vnd.openxmlformats-officedocument.spreadsheetml.worksheet+xml">
        <DigestMethod Algorithm="http://www.w3.org/2001/04/xmlenc#sha256"/>
        <DigestValue>ThMV+Bj1JS+Zz6XElCD5wwDDufZ0uW1befVXFU0I7aY=</DigestValue>
      </Reference>
      <Reference URI="/xl/worksheets/sheet15.xml?ContentType=application/vnd.openxmlformats-officedocument.spreadsheetml.worksheet+xml">
        <DigestMethod Algorithm="http://www.w3.org/2001/04/xmlenc#sha256"/>
        <DigestValue>1TQs25XUJnsBy0NVyuo12cz5NnGf0OiZX4VRY+Q86TU=</DigestValue>
      </Reference>
      <Reference URI="/xl/worksheets/sheet16.xml?ContentType=application/vnd.openxmlformats-officedocument.spreadsheetml.worksheet+xml">
        <DigestMethod Algorithm="http://www.w3.org/2001/04/xmlenc#sha256"/>
        <DigestValue>UvuIAV9ZcgvqqnogRjC+p6kAZ75ouzHvGBskTtqAalg=</DigestValue>
      </Reference>
      <Reference URI="/xl/worksheets/sheet17.xml?ContentType=application/vnd.openxmlformats-officedocument.spreadsheetml.worksheet+xml">
        <DigestMethod Algorithm="http://www.w3.org/2001/04/xmlenc#sha256"/>
        <DigestValue>Fv94jWPL/Q5boo9xs+nQxc6/T8zbV+oJYct1CVfw2/M=</DigestValue>
      </Reference>
      <Reference URI="/xl/worksheets/sheet18.xml?ContentType=application/vnd.openxmlformats-officedocument.spreadsheetml.worksheet+xml">
        <DigestMethod Algorithm="http://www.w3.org/2001/04/xmlenc#sha256"/>
        <DigestValue>SWpUZXlKaUEEVAbjNsqfSY7W55V90uQT9vP38sZnjVk=</DigestValue>
      </Reference>
      <Reference URI="/xl/worksheets/sheet19.xml?ContentType=application/vnd.openxmlformats-officedocument.spreadsheetml.worksheet+xml">
        <DigestMethod Algorithm="http://www.w3.org/2001/04/xmlenc#sha256"/>
        <DigestValue>93Emzf+nD4k1LAm3IZ3qrWKqfJeR4q0ZDdlqEwD6W/E=</DigestValue>
      </Reference>
      <Reference URI="/xl/worksheets/sheet2.xml?ContentType=application/vnd.openxmlformats-officedocument.spreadsheetml.worksheet+xml">
        <DigestMethod Algorithm="http://www.w3.org/2001/04/xmlenc#sha256"/>
        <DigestValue>Zdrvdg7BxWu6hL2y3n8Yh4Fb4sYpixh4Fj65tIJk9XE=</DigestValue>
      </Reference>
      <Reference URI="/xl/worksheets/sheet20.xml?ContentType=application/vnd.openxmlformats-officedocument.spreadsheetml.worksheet+xml">
        <DigestMethod Algorithm="http://www.w3.org/2001/04/xmlenc#sha256"/>
        <DigestValue>9NV6PDNdc+MIIydqzqlhWHeO4wIwBphpHTNyjBNWlKc=</DigestValue>
      </Reference>
      <Reference URI="/xl/worksheets/sheet21.xml?ContentType=application/vnd.openxmlformats-officedocument.spreadsheetml.worksheet+xml">
        <DigestMethod Algorithm="http://www.w3.org/2001/04/xmlenc#sha256"/>
        <DigestValue>uCCg3+oUmiAQYeFnY8hzDdhgyFwEoHnb7/vSa+0MW8E=</DigestValue>
      </Reference>
      <Reference URI="/xl/worksheets/sheet22.xml?ContentType=application/vnd.openxmlformats-officedocument.spreadsheetml.worksheet+xml">
        <DigestMethod Algorithm="http://www.w3.org/2001/04/xmlenc#sha256"/>
        <DigestValue>WO+7xI7lfuBylshV9M/t59b+RWS4pRDpmcjriBfsiPg=</DigestValue>
      </Reference>
      <Reference URI="/xl/worksheets/sheet23.xml?ContentType=application/vnd.openxmlformats-officedocument.spreadsheetml.worksheet+xml">
        <DigestMethod Algorithm="http://www.w3.org/2001/04/xmlenc#sha256"/>
        <DigestValue>8qIdH/RXemZTR5o1fWuxf8pWKtVtfivWW7+Hb1RSlH0=</DigestValue>
      </Reference>
      <Reference URI="/xl/worksheets/sheet24.xml?ContentType=application/vnd.openxmlformats-officedocument.spreadsheetml.worksheet+xml">
        <DigestMethod Algorithm="http://www.w3.org/2001/04/xmlenc#sha256"/>
        <DigestValue>xGqkkGPwWiGefCWSL4daa5bZBx+GcNP8RJt+gwns5FA=</DigestValue>
      </Reference>
      <Reference URI="/xl/worksheets/sheet25.xml?ContentType=application/vnd.openxmlformats-officedocument.spreadsheetml.worksheet+xml">
        <DigestMethod Algorithm="http://www.w3.org/2001/04/xmlenc#sha256"/>
        <DigestValue>cpK1ntwAzdgzsruYbxVx6sR+WDDe6A8CTYUd39Et2GU=</DigestValue>
      </Reference>
      <Reference URI="/xl/worksheets/sheet26.xml?ContentType=application/vnd.openxmlformats-officedocument.spreadsheetml.worksheet+xml">
        <DigestMethod Algorithm="http://www.w3.org/2001/04/xmlenc#sha256"/>
        <DigestValue>yGvDwzL1nfV7S5At1BYQqrO2D2kSMMOHZCoAF+KAODQ=</DigestValue>
      </Reference>
      <Reference URI="/xl/worksheets/sheet27.xml?ContentType=application/vnd.openxmlformats-officedocument.spreadsheetml.worksheet+xml">
        <DigestMethod Algorithm="http://www.w3.org/2001/04/xmlenc#sha256"/>
        <DigestValue>EDohYCVtDNqyvTV606F9pY0YE0cbT93/5wXfkx8RKz8=</DigestValue>
      </Reference>
      <Reference URI="/xl/worksheets/sheet28.xml?ContentType=application/vnd.openxmlformats-officedocument.spreadsheetml.worksheet+xml">
        <DigestMethod Algorithm="http://www.w3.org/2001/04/xmlenc#sha256"/>
        <DigestValue>h7oncksXe0+Uf0xADh5DYxHSHwL4AB1o/QnIXloejCE=</DigestValue>
      </Reference>
      <Reference URI="/xl/worksheets/sheet29.xml?ContentType=application/vnd.openxmlformats-officedocument.spreadsheetml.worksheet+xml">
        <DigestMethod Algorithm="http://www.w3.org/2001/04/xmlenc#sha256"/>
        <DigestValue>s3HLTS90nMlojguqNhf1iFy9iO6tYlfxP7a0liQXVSY=</DigestValue>
      </Reference>
      <Reference URI="/xl/worksheets/sheet3.xml?ContentType=application/vnd.openxmlformats-officedocument.spreadsheetml.worksheet+xml">
        <DigestMethod Algorithm="http://www.w3.org/2001/04/xmlenc#sha256"/>
        <DigestValue>crpg/SMZyhpoI20tA8B1dO/ngOhq7wsf4iHi9p9kAMA=</DigestValue>
      </Reference>
      <Reference URI="/xl/worksheets/sheet30.xml?ContentType=application/vnd.openxmlformats-officedocument.spreadsheetml.worksheet+xml">
        <DigestMethod Algorithm="http://www.w3.org/2001/04/xmlenc#sha256"/>
        <DigestValue>puXseauRlxbfG/5FOJd/B6cSAGnSaWz7pwEyO3PyZEo=</DigestValue>
      </Reference>
      <Reference URI="/xl/worksheets/sheet4.xml?ContentType=application/vnd.openxmlformats-officedocument.spreadsheetml.worksheet+xml">
        <DigestMethod Algorithm="http://www.w3.org/2001/04/xmlenc#sha256"/>
        <DigestValue>VfWGCQNUcQy1aesFas/CJf1i2fmuIPxeTRgUM5lOhZM=</DigestValue>
      </Reference>
      <Reference URI="/xl/worksheets/sheet5.xml?ContentType=application/vnd.openxmlformats-officedocument.spreadsheetml.worksheet+xml">
        <DigestMethod Algorithm="http://www.w3.org/2001/04/xmlenc#sha256"/>
        <DigestValue>1NxJer+PjiuVxEk+P5tNdivvIb0AConqKzBuunhOOWA=</DigestValue>
      </Reference>
      <Reference URI="/xl/worksheets/sheet6.xml?ContentType=application/vnd.openxmlformats-officedocument.spreadsheetml.worksheet+xml">
        <DigestMethod Algorithm="http://www.w3.org/2001/04/xmlenc#sha256"/>
        <DigestValue>ON03vpzA5knIm9E7bknwfKM8uE0ELN5BrUMf8Jnx6Vg=</DigestValue>
      </Reference>
      <Reference URI="/xl/worksheets/sheet7.xml?ContentType=application/vnd.openxmlformats-officedocument.spreadsheetml.worksheet+xml">
        <DigestMethod Algorithm="http://www.w3.org/2001/04/xmlenc#sha256"/>
        <DigestValue>RykxfX0QBUBqK7Fw13vmQBKMwc2hejDtdbD7LBjPb4E=</DigestValue>
      </Reference>
      <Reference URI="/xl/worksheets/sheet8.xml?ContentType=application/vnd.openxmlformats-officedocument.spreadsheetml.worksheet+xml">
        <DigestMethod Algorithm="http://www.w3.org/2001/04/xmlenc#sha256"/>
        <DigestValue>kZVo7TP/dlXFTmFbL8wAMr9uG+yiJzzf7AQDGZW+HVc=</DigestValue>
      </Reference>
      <Reference URI="/xl/worksheets/sheet9.xml?ContentType=application/vnd.openxmlformats-officedocument.spreadsheetml.worksheet+xml">
        <DigestMethod Algorithm="http://www.w3.org/2001/04/xmlenc#sha256"/>
        <DigestValue>vNWUIRiK5HVk2Fa3uvHc8ntsnSzVpEpUc1aX6lPyLVE=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2024-08-20T15:06:04Z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{84538B4D-AEA7-435C-899D-DBE767A2B9A4}</SetupID>
          <SignatureText>ANDRES M ROMANIELLO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2024-08-20T15:06:04Z</xd:SigningTime>
          <xd:SigningCertificate>
            <xd:Cert>
              <xd:CertDigest>
                <DigestMethod Algorithm="http://www.w3.org/2001/04/xmlenc#sha256"/>
                <DigestValue>Tfyft+/nmHXCos8DRI9jcBIGpkiK2Wxb5e64NCaDcvg=</DigestValue>
              </xd:CertDigest>
              <xd:IssuerSerial>
                <X509IssuerName>C=PY, O=ICPP, OU=Prestador Cualificado de Servicios de Confianza, CN=VIT S.A., SERIALNUMBER=RUC80080099-0</X509IssuerName>
                <X509SerialNumber>42739070700652469950496653832417213296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0BAAB/AAAAAAAAAAAAAAC2HQAAogwAACBFTUYAAAEA/BsAAKoAAAAGAAAAAAAAAAAAAAAAAAAAVgUAAAADAABYAQAAwgAAAAAAAAAAAAAAAAAAAMA/BQDQ9QIACgAAABAAAAAAAAAAAAAAAEsAAAAQAAAAAAAAAAUAAAAeAAAAGAAAAAAAAAAAAAAALgEAAIAAAAAnAAAAGAAAAAEAAAAAAAAAAAAAAAAAAAAlAAAADAAAAAEAAABMAAAAZAAAAAAAAAAAAAAALQEAAH8AAAAAAAAAAAAAAC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LgEAAIAAAAAhAPAAAAAAAAAAAAAAAIA/AAAAAAAAAAAAAIA/AAAAAAAAAAAAAAAAAAAAAAAAAAAAAAAAAAAAAAAAAAAlAAAADAAAAAAAAIAoAAAADAAAAAEAAAAnAAAAGAAAAAEAAAAAAAAA8PDwAAAAAAAlAAAADAAAAAEAAABMAAAAZAAAAAAAAAAAAAAALQEAAH8AAAAAAAAAAAAAAC4BAACAAAAAIQDwAAAAAAAAAAAAAACAPwAAAAAAAAAAAACAPwAAAAAAAAAAAAAAAAAAAAAAAAAAAAAAAAAAAAAAAAAAJQAAAAwAAAAAAACAKAAAAAwAAAABAAAAJwAAABgAAAABAAAAAAAAAPDw8AAAAAAAJQAAAAwAAAABAAAATAAAAGQAAAAAAAAAAAAAAC0BAAB/AAAAAAAAAAAAAAAuAQAAgAAAACEA8AAAAAAAAAAAAAAAgD8AAAAAAAAAAAAAgD8AAAAAAAAAAAAAAAAAAAAAAAAAAAAAAAAAAAAAAAAAACUAAAAMAAAAAAAAgCgAAAAMAAAAAQAAACcAAAAYAAAAAQAAAAAAAADw8PAAAAAAACUAAAAMAAAAAQAAAEwAAABkAAAAAAAAAAAAAAAtAQAAfwAAAAAAAAAAAAAALgEAAIAAAAAhAPAAAAAAAAAAAAAAAIA/AAAAAAAAAAAAAIA/AAAAAAAAAAAAAAAAAAAAAAAAAAAAAAAAAAAAAAAAAAAlAAAADAAAAAAAAIAoAAAADAAAAAEAAAAnAAAAGAAAAAEAAAAAAAAA////AAAAAAAlAAAADAAAAAEAAABMAAAAZAAAAAAAAAAAAAAALQEAAH8AAAAAAAAAAAAAAC4BAACAAAAAIQDwAAAAAAAAAAAAAACAPwAAAAAAAAAAAACAPwAAAAAAAAAAAAAAAAAAAAAAAAAAAAAAAAAAAAAAAAAAJQAAAAwAAAAAAACAKAAAAAwAAAABAAAAJwAAABgAAAABAAAAAAAAAP///wAAAAAAJQAAAAwAAAABAAAATAAAAGQAAAAAAAAAAAAAAC0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wMvSA9BeCXbI3ysEEkKxbkzJ0gAAAFR1AAAAAOgAVHUAAAAA2MjSA2q6tWvgy9IDkLNRdww0RO7YpT0GAgAAAGq6tWsBAAAAAABUdQAAAAAAAAAAAABUdbBQsW6wULFu6ABUdWDJ0gFQydIDO99NdwAAVHVwh1V1sFCxbgAAsW6AydIDRWNMdwAAVHWJAAAAvIlVdUXHTXfY4SsEAAAAAGzK0gNQAAAAUxAAALBQsW4IP8yauMnSAz2Ui3YAAAl2rMnSAwAAAAC0ydIDAAAAAEIaBW4AAAl2AAAAABMAFAASQrFu0F4JdszJ0gME+DN2AAAAABCnIQboxAp2ZHYACAAAAAAlAAAADAAAAAEAAAAYAAAADAAAAAAAAAASAAAADAAAAAEAAAAeAAAAGAAAAMMAAAAEAAAA9wAAABEAAAAlAAAADAAAAAEAAABUAAAAhAAAAMQAAAAEAAAA9QAAABAAAAABAAAA0XbJQVUVykHEAAAABAAAAAkAAABMAAAAAAAAAAAAAAAAAAAA//////////9gAAAAMgAwAC8AOAAvADIAMAAyADQAAAAGAAAABgAAAAQAAAAGAAAABAAAAAYAAAAGAAAABgAAAAYAAABLAAAAQAAAADAAAAAFAAAAIAAAAAEAAAABAAAAEAAAAAAAAAAAAAAALgEAAIAAAAAAAAAAAAAAAC4BAACAAAAAUgAAAHABAAACAAAAEAAAAAcAAAAAAAAAAAAAALwCAAAAAAAAAQICIlMAeQBzAHQAZQBtAAAAAAAAAAAAAAAAAAAAAAAAAAAAAAAAAAAAAAAAAAAAAAAAAAAAAAAAAAAAAAAAAAAAAAAAAAl2yN8rBOhBsW72QbEAAAAAAJABAAAAAAABAAAAAGEAcgBpAGEAbAAAAAAAAAAAAAAAAAAAAAAAAAAAAAAAAAAAAAAAAAAAAAAAAAAAAAAAAAAAAAAAAAAAAAAAAAAAAAAAAADYA3wC2AMAAAAA/AEAAJwV2AMAAAAAAAArBAAA2AOYDM6aaPrQAy5fTnfgmkYYLl9OdwAAAAAAAAAA/AEAAJycRhiE+tAD/AzOmqT60AM9lIt2AAAJdpj60AMAAAAAAAAAAOH3inZCGgVuBwAAABD80AMQ/NADAAIAAPz///8BAAAAAAAAAAAAAAAAAAAAAAAAAAAAAAAQpyE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CAAAABQAAAAAA2APMAdgDAAAAACAAAABEGdgDAAAAAAAAKwRAGdgDoZO7a4z50AMuX053AAAAAC5fTncAAAAAAAAAACAAAAAUAAAA8NslbKj50APOLcBuAAArBAAAAAAgAAAA0EE6BngWjRS8+dADoJ66ayAAAAABAAAAAAAAADD+0AOLb7xroA8AACQNQgYDAAAAKm+8a/wKQgb0+dADxJwlbFE43GvQQToGLPrQAwAAAACgzh8GAQAAAAAAAAAAAAAA4feKdhDcJWwGAAAAKPvQAyj70AMAAgAA/P///wEAAAAAAAAAAAAAAAAAAAAAAAAAAAAAABCnIQZkdgAIAAAAACUAAAAMAAAAAwAAABgAAAAMAAAAAAAAABIAAAAMAAAAAQAAABYAAAAMAAAACAAAAFQAAABUAAAACgAAACcAAAAeAAAASgAAAAEAAADRdslBVRXKQQoAAABLAAAAAQAAAEwAAAAEAAAACQAAACcAAAAgAAAASwAAAFAAAABYAOGI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4AAABHAAAAKQAAADMAAAC2AAAAFQAAACEA8AAAAAAAAAAAAAAAgD8AAAAAAAAAAAAAgD8AAAAAAAAAAAAAAAAAAAAAAAAAAAAAAAAAAAAAAAAAACUAAAAMAAAAAAAAgCgAAAAMAAAABAAAAFIAAABwAQAABAAAAPD///8AAAAAAAAAAAAAAACQAQAAAAAAAQAAAABzAGUAZwBvAGUAIAB1AGkAAAAAAAAAAAAAAAAAAAAAAAAAAAAAAAAAAAAAAAAAAAAAAAAAAAAAAAAAAAAAAAAAAAD//8D70AMKX8Fr1AhCBi0AAACYANED4lrBa1AaHgYAAAAAAAAAAAAAAEDCB7xrAAAAQgGTu2t44VcYAQAAACD80AMgZ0YYAAAAABz80AMAAAAAIAAAAAAAAACYfDEACAAAAAcAAADIGjwULKxyGAEAAACcHQAAoZO7awgoShgAAAAACChKGDwxkBQoDkIA9PrQA8SRu2uUlCVsAgAAAAAAAAAAAAAAAAAAABUAAAAkAAAAQQByAGkAYQBsAAAAAABCBgkAAAAAAAAA4feKdkT90AMJAAAA7PvQA+z70AMAAgAA/P///wEAAAAAAAAAAAAAAAAAAAAQpyEG6MQKdmR2AAgAAAAAJQAAAAwAAAAEAAAAGAAAAAwAAAAAAAAAEgAAAAwAAAABAAAAHgAAABgAAAApAAAAMwAAAN8AAABIAAAAJQAAAAwAAAAEAAAAVAAAAMAAAAAqAAAAMwAAAN0AAABHAAAAAQAAANF2yUFVFcpBKgAAADMAAAATAAAATAAAAAAAAAAAAAAAAAAAAP//////////dAAAAEEATgBEAFIARQBTACAATQAgAFIATwBNAEEATgBJAEUATABMAE8A3w8KAAAADAAAAAsAAAAKAAAACAAAAAkAAAAEAAAADgAAAAQAAAAKAAAADAAAAA4AAAAKAAAADAAAAAQAAAAIAAAACAAAAAgAAAAMAAAASwAAAEAAAAAwAAAABQAAACAAAAABAAAAAQAAABAAAAAAAAAAAAAAAC4BAACAAAAAAAAAAAAAAAAuAQAAgAAAACUAAAAMAAAAAgAAACcAAAAYAAAABQAAAAAAAAD///8AAAAAACUAAAAMAAAABQAAAEwAAABkAAAAAAAAAFAAAAAtAQAAfAAAAAAAAABQAAAAL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MQAAAAKAAAAUAAAAHoAAABcAAAAAQAAANF2yUFVFcpBCgAAAFAAAAAUAAAATAAAAAAAAAAAAAAAAAAAAP//////////dAAAAEEAbgBkAHIAZQBzACAAUgBvAG0AYQBuAGkAZQBsAGwAbwAgAE0ALgAHAAAABwAAAAcAAAAEAAAABgAAAAUAAAADAAAABwAAAAcAAAAJAAAABgAAAAcAAAADAAAABgAAAAMAAAADAAAABwAAAAMAAAAKAAAAAwAAAEsAAABAAAAAMAAAAAUAAAAgAAAAAQAAAAEAAAAQAAAAAAAAAAAAAAAuAQAAgAAAAAAAAAAAAAAAL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FVFcpBCgAAAGAAAAAKAAAATAAAAAAAAAAAAAAAAAAAAP//////////YAAAAFAAcgBlAHMAaQBkAGUAbgB0AGUABgAAAAQAAAAGAAAABQAAAAMAAAAHAAAABgAAAAcAAAAEAAAABgAAAEsAAABAAAAAMAAAAAUAAAAgAAAAAQAAAAEAAAAQAAAAAAAAAAAAAAAuAQAAgAAAAAAAAAAAAAAALgEAAIAAAAAlAAAADAAAAAIAAAAnAAAAGAAAAAUAAAAAAAAA////AAAAAAAlAAAADAAAAAUAAABMAAAAZAAAAAkAAABwAAAAJAEAAHwAAAAJAAAAcAAAABwBAAANAAAAIQDwAAAAAAAAAAAAAACAPwAAAAAAAAAAAACAPwAAAAAAAAAAAAAAAAAAAAAAAAAAAAAAAAAAAAAAAAAAJQAAAAwAAAAAAACAKAAAAAwAAAAFAAAAJQAAAAwAAAABAAAAGAAAAAwAAAAAAAAAEgAAAAwAAAABAAAAFgAAAAwAAAAAAAAAVAAAAGABAAAKAAAAcAAAACMBAAB8AAAAAQAAANF2yUFVFcpBCgAAAHAAAAAuAAAATAAAAAQAAAAJAAAAcAAAACUBAAB9AAAAqAAAAEYAaQByAG0AYQBkAG8AIABwAG8AcgA6ACAAQQBOAEQAUgBFAFMAIABNAEEAUgBUAEkATgAgAFIATwBNAEEATgBJAEUATABMAE8AIABBAE0ATwBSAEUATABMAEkABgAAAAMAAAAEAAAACQAAAAYAAAAHAAAABwAAAAMAAAAHAAAABwAAAAQAAAADAAAAAwAAAAcAAAAIAAAACAAAAAcAAAAGAAAABgAAAAMAAAAKAAAABwAAAAcAAAAGAAAAAwAAAAgAAAADAAAABwAAAAkAAAAKAAAABwAAAAgAAAADAAAABgAAAAUAAAAFAAAACQAAAAMAAAAHAAAACgAAAAkAAAAHAAAABgAAAAUAAAAFAAAAAwAAABYAAAAMAAAAAAAAACUAAAAMAAAAAgAAAA4AAAAUAAAAAAAAABAAAAAUAAAA</Object>
  <Object Id="idInvalidSigLnImg">AQAAAGwAAAAAAAAAAAAAAC0BAAB/AAAAAAAAAAAAAAC2HQAAogwAACBFTUYAAAEAnB8AALAAAAAGAAAAAAAAAAAAAAAAAAAAVgUAAAADAABYAQAAwgAAAAAAAAAAAAAAAAAAAMA/BQDQ9QIACgAAABAAAAAAAAAAAAAAAEsAAAAQAAAAAAAAAAUAAAAeAAAAGAAAAAAAAAAAAAAALgEAAIAAAAAnAAAAGAAAAAEAAAAAAAAAAAAAAAAAAAAlAAAADAAAAAEAAABMAAAAZAAAAAAAAAAAAAAALQEAAH8AAAAAAAAAAAAAAC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tAQAAfwAAAAAAAAAAAAAALgEAAIAAAAAhAPAAAAAAAAAAAAAAAIA/AAAAAAAAAAAAAIA/AAAAAAAAAAAAAAAAAAAAAAAAAAAAAAAAAAAAAAAAAAAlAAAADAAAAAAAAIAoAAAADAAAAAEAAAAnAAAAGAAAAAEAAAAAAAAA8PDwAAAAAAAlAAAADAAAAAEAAABMAAAAZAAAAAAAAAAAAAAALQEAAH8AAAAAAAAAAAAAAC4BAACAAAAAIQDwAAAAAAAAAAAAAACAPwAAAAAAAAAAAACAPwAAAAAAAAAAAAAAAAAAAAAAAAAAAAAAAAAAAAAAAAAAJQAAAAwAAAAAAACAKAAAAAwAAAABAAAAJwAAABgAAAABAAAAAAAAAPDw8AAAAAAAJQAAAAwAAAABAAAATAAAAGQAAAAAAAAAAAAAAC0BAAB/AAAAAAAAAAAAAAAuAQAAgAAAACEA8AAAAAAAAAAAAAAAgD8AAAAAAAAAAAAAgD8AAAAAAAAAAAAAAAAAAAAAAAAAAAAAAAAAAAAAAAAAACUAAAAMAAAAAAAAgCgAAAAMAAAAAQAAACcAAAAYAAAAAQAAAAAAAADw8PAAAAAAACUAAAAMAAAAAQAAAEwAAABkAAAAAAAAAAAAAAAtAQAAfwAAAAAAAAAAAAAALgEAAIAAAAAhAPAAAAAAAAAAAAAAAIA/AAAAAAAAAAAAAIA/AAAAAAAAAAAAAAAAAAAAAAAAAAAAAAAAAAAAAAAAAAAlAAAADAAAAAAAAIAoAAAADAAAAAEAAAAnAAAAGAAAAAEAAAAAAAAA////AAAAAAAlAAAADAAAAAEAAABMAAAAZAAAAAAAAAAAAAAALQEAAH8AAAAAAAAAAAAAAC4BAACAAAAAIQDwAAAAAAAAAAAAAACAPwAAAAAAAAAAAACAPwAAAAAAAAAAAAAAAAAAAAAAAAAAAAAAAAAAAAAAAAAAJQAAAAwAAAAAAACAKAAAAAwAAAABAAAAJwAAABgAAAABAAAAAAAAAP///wAAAAAAJQAAAAwAAAABAAAATAAAAGQAAAAAAAAAAAAAAC0BAAB/AAAAAAAAAAAAAAAu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SsEAAAAfqbJd6PIeqDCQFZ4JTd0Lk/HMVPSGy5uFiE4GypVJ0KnHjN9AAABWnUAAACcz+7S6ffb7fnC0t1haH0hMm8aLXIuT8ggOIwoRKslP58cK08AAAHa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44Y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MDL0gPQXgl2yN8rBBJCsW5MydIAAABUdQAAAADoAFR1AAAAANjI0gNqurVr4MvSA5CzUXcMNETu2KU9BgIAAABqurVrAQAAAAAAVHUAAAAAAAAAAAAAVHWwULFusFCxbugAVHVgydIBUMnSAzvfTXcAAFR1cIdVdbBQsW4AALFugMnSA0VjTHcAAFR1iQAAALyJVXVFx0132OErBAAAAABsytIDUAAAAFMQAACwULFuCD/MmrjJ0gM9lIt2AAAJdqzJ0gMAAAAAtMnSAwAAAABCGgVuAAAJdgAAAAATABQAEkKxbtBeCXbMydIDBPgzdgAAAAAQpyEG6MQKdmR2AAgAAAAAJQAAAAwAAAABAAAAGAAAAAwAAAD/AAAAEgAAAAwAAAABAAAAHgAAABgAAAAiAAAABAAAAHIAAAARAAAAJQAAAAwAAAABAAAAVAAAAKgAAAAjAAAABAAAAHAAAAAQAAAAAQAAANF2yUFVFcpBIwAAAAQAAAAPAAAATAAAAAAAAAAAAAAAAAAAAP//////////bAAAAEYAaQByAG0AYQAgAG4AbwAgAHYA4QBsAGkAZABhAOOpBgAAAAMAAAAEAAAACQAAAAYAAAADAAAABwAAAAcAAAADAAAABQAAAAYAAAADAAAAAwAAAAcAAAAGAAAASwAAAEAAAAAwAAAABQAAACAAAAABAAAAAQAAABAAAAAAAAAAAAAAAC4BAACAAAAAAAAAAAAAAAAuAQAAgAAAAFIAAABwAQAAAgAAABAAAAAHAAAAAAAAAAAAAAC8AgAAAAAAAAECAiJTAHkAcwB0AGUAbQAAAAAAAAAAAAAAAAAAAAAAAAAAAAAAAAAAAAAAAAAAAAAAAAAAAAAAAAAAAAAAAAAAAAAAAAAJdsjfKwToQbFu9kGxAAAAAACQAQAAAAAAAQAAAABhAHIAaQBhAGwAAAAAAAAAAAAAAAAAAAAAAAAAAAAAAAAAAAAAAAAAAAAAAAAAAAAAAAAAAAAAAAAAAAAAAAAAAAAAAAAA2AN8AtgDAAAAAPwBAACcFdgDAAAAAAAAKwQAANgDmAzOmmj60AMuX0534JpGGC5fTncAAAAAAAAAAPwBAACcnEYYhPrQA/wMzpqk+tADPZSLdgAACXaY+tADAAAAAAAAAADh94p2QhoFbgcAAAAQ/NADEPzQAwACAAD8////AQAAAAAAAAAAAAAAAAAAAAAAAAAAAAAAEKchB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gAAAAUAAAAAANgDzAHYAwAAAAAgAAAARBnYAwAAAAAAACsEQBnYA6GTu2uM+dADLl9OdwAAAAAuX053AAAAAAAAAAAgAAAAFAAAAPDbJWyo+dADzi3AbgAAKwQAAAAAIAAAANBBOgZ4Fo0UvPnQA6CeumsgAAAAAQAAAAAAAAAw/tADi2+8a6APAAAkDUIGAwAAACpvvGv8CkIG9PnQA8ScJWxRONxr0EE6Biz60AMAAAAAoM4fBgEAAAAAAAAAAAAAAOH3inYQ3CVsBgAAACj70AMo+9ADAAIAAPz///8BAAAAAAAAAAAAAAAAAAAAAAAAAAAAAAAQpyEGZHYACAAAAAAlAAAADAAAAAMAAAAYAAAADAAAAAAAAAASAAAADAAAAAEAAAAWAAAADAAAAAgAAABUAAAAVAAAAAoAAAAnAAAAHgAAAEoAAAABAAAA0XbJQVUVykEKAAAASwAAAAEAAABMAAAABAAAAAkAAAAnAAAAIAAAAEsAAABQAAAAWACvs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tgAAABUAAAAhAPAAAAAAAAAAAAAAAIA/AAAAAAAAAAAAAIA/AAAAAAAAAAAAAAAAAAAAAAAAAAAAAAAAAAAAAAAAAAAlAAAADAAAAAAAAIAoAAAADAAAAAQAAABSAAAAcAEAAAQAAADw////AAAAAAAAAAAAAAAAkAEAAAAAAAEAAAAAcwBlAGcAbwBlACAAdQBpAAAAAAAAAAAAAAAAAAAAAAAAAAAAAAAAAAAAAAAAAAAAAAAAAAAAAAAAAAAAAAAAAAAA///A+9ADCl/Ba9QIQgYtAAAAmADRA+JawWtQGh4GAAAAAAAAAAAAAABAwge8awAAAEIBk7treOFXGAEAAAAg/NADIGdGGAAAAAAc/NADAAAAACAAAAAAAAAAmHwxAAgAAAAHAAAAyBo8FCyschgBAAAAnB0AAKGTu2sIKEoYAAAAAAgoShg8MZAUKA5CAPT60APEkbtrlJQlbAIAAAAAAAAAAAAAAAAAAAAVAAAAJAAAAEEAcgBpAGEAbAAAAAAAQgYJAAAAAAAAAOH3inZE/dADCQAAAOz70APs+9ADAAIAAPz///8BAAAAAAAAAAAAAAAAAAAAEKchBujECnZkdgAIAAAAACUAAAAMAAAABAAAABgAAAAMAAAAAAAAABIAAAAMAAAAAQAAAB4AAAAYAAAAKQAAADMAAADfAAAASAAAACUAAAAMAAAABAAAAFQAAADAAAAAKgAAADMAAADdAAAARwAAAAEAAADRdslBVRXKQSoAAAAzAAAAEwAAAEwAAAAAAAAAAAAAAAAAAAD//////////3QAAABBAE4ARABSAEUAUwAgAE0AIABSAE8ATQBBAE4ASQBFAEwATABPACYvCgAAAAwAAAALAAAACgAAAAgAAAAJAAAABAAAAA4AAAAEAAAACgAAAAwAAAAOAAAACgAAAAwAAAAEAAAACAAAAAgAAAAIAAAADAAAAEsAAABAAAAAMAAAAAUAAAAgAAAAAQAAAAEAAAAQAAAAAAAAAAAAAAAuAQAAgAAAAAAAAAAAAAAALgEAAIAAAAAlAAAADAAAAAIAAAAnAAAAGAAAAAUAAAAAAAAA////AAAAAAAlAAAADAAAAAUAAABMAAAAZAAAAAAAAABQAAAALQEAAHwAAAAAAAAAUAAAAC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6AAAAXAAAAAEAAADRdslBVRXKQQoAAABQAAAAFAAAAEwAAAAAAAAAAAAAAAAAAAD//////////3QAAABBAG4AZAByAGUAcwAgAFIAbwBtAGEAbgBpAGUAbABsAG8AIABNAC4ABwAAAAcAAAAHAAAABAAAAAYAAAAFAAAAAwAAAAcAAAAHAAAACQAAAAYAAAAHAAAAAwAAAAYAAAADAAAAAwAAAAcAAAADAAAACgAAAAMAAABLAAAAQAAAADAAAAAFAAAAIAAAAAEAAAABAAAAEAAAAAAAAAAAAAAALgEAAIAAAAAAAAAAAAAAAC4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/AAAAbAAAAAEAAADRdslBVRXKQQoAAABgAAAACgAAAEwAAAAAAAAAAAAAAAAAAAD//////////2AAAABQAHIAZQBzAGkAZABlAG4AdABlAAYAAAAEAAAABgAAAAUAAAADAAAABwAAAAYAAAAHAAAABAAAAAYAAABLAAAAQAAAADAAAAAFAAAAIAAAAAEAAAABAAAAEAAAAAAAAAAAAAAALgEAAIAAAAAAAAAAAAAAAC4BAACAAAAAJQAAAAwAAAACAAAAJwAAABgAAAAFAAAAAAAAAP///wAAAAAAJQAAAAwAAAAFAAAATAAAAGQAAAAJAAAAcAAAACQBAAB8AAAACQAAAHAAAAAcAQAADQAAACEA8AAAAAAAAAAAAAAAgD8AAAAAAAAAAAAAgD8AAAAAAAAAAAAAAAAAAAAAAAAAAAAAAAAAAAAAAAAAACUAAAAMAAAAAAAAgCgAAAAMAAAABQAAACUAAAAMAAAAAQAAABgAAAAMAAAAAAAAABIAAAAMAAAAAQAAABYAAAAMAAAAAAAAAFQAAABgAQAACgAAAHAAAAAjAQAAfAAAAAEAAADRdslBVRXKQQoAAABwAAAALgAAAEwAAAAEAAAACQAAAHAAAAAlAQAAfQAAAKgAAABGAGkAcgBtAGEAZABvACAAcABvAHIAOgAgAEEATgBEAFIARQBTACAATQBBAFIAVABJAE4AIABSAE8ATQBBAE4ASQBFAEwATABPACAAQQBNAE8AUgBFAEwATABJAAYAAAADAAAABAAAAAkAAAAGAAAABwAAAAcAAAADAAAABwAAAAcAAAAEAAAAAwAAAAMAAAAHAAAACAAAAAgAAAAHAAAABgAAAAYAAAADAAAACgAAAAcAAAAHAAAABgAAAAMAAAAIAAAAAwAAAAcAAAAJAAAACgAAAAcAAAAIAAAAAwAAAAYAAAAFAAAABQAAAAkAAAADAAAABwAAAAoAAAAJAAAABwAAAAYAAAAFAAAABQAAAAM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68FF946C5ABF841B1294DBB38D27493" ma:contentTypeVersion="16" ma:contentTypeDescription="Crear nuevo documento." ma:contentTypeScope="" ma:versionID="b4661a89925745625d9a44f4f8ef8569">
  <xsd:schema xmlns:xsd="http://www.w3.org/2001/XMLSchema" xmlns:xs="http://www.w3.org/2001/XMLSchema" xmlns:p="http://schemas.microsoft.com/office/2006/metadata/properties" xmlns:ns2="33e90072-d1a9-4289-966e-91328c583370" targetNamespace="http://schemas.microsoft.com/office/2006/metadata/properties" ma:root="true" ma:fieldsID="d68967ef9130aa749c43216781bddfde" ns2:_="">
    <xsd:import namespace="33e90072-d1a9-4289-966e-91328c5833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Entidad" minOccurs="0"/>
                <xsd:element ref="ns2:AFPISAS" minOccurs="0"/>
                <xsd:element ref="ns2:FONDOSDEINVERSION" minOccurs="0"/>
                <xsd:element ref="ns2:FONDOSMUTUOS" minOccurs="0"/>
                <xsd:element ref="ns2:MES" minOccurs="0"/>
                <xsd:element ref="ns2:A_x00d1_O" minOccurs="0"/>
                <xsd:element ref="ns2:EMISOR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e90072-d1a9-4289-966e-91328c5833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Entidad" ma:index="15" nillable="true" ma:displayName="CASAS DE BOLSA" ma:format="Dropdown" ma:internalName="Entidad">
      <xsd:simpleType>
        <xsd:union memberTypes="dms:Text">
          <xsd:simpleType>
            <xsd:restriction base="dms:Choice">
              <xsd:enumeration value="ACWM CBSA"/>
              <xsd:enumeration value="ASU CAPITAL CBSA"/>
              <xsd:enumeration value="ATLAS CBSA"/>
              <xsd:enumeration value="AVALON CBSA"/>
              <xsd:enumeration value="BASA CBSA"/>
              <xsd:enumeration value="BNB INVEST CBSA"/>
              <xsd:enumeration value="CADIEM CBSA"/>
              <xsd:enumeration value="CAPITAL MARKETS CBSA"/>
              <xsd:enumeration value="FAIS CBSA"/>
              <xsd:enumeration value="FAMILIAR CBSA"/>
              <xsd:enumeration value="GLT CBSA"/>
              <xsd:enumeration value="GREEN CAPITAL CBSA"/>
              <xsd:enumeration value="INVERSUR CBSA"/>
              <xsd:enumeration value="INVESTOR CBSA"/>
              <xsd:enumeration value="ITAU INVEST CBSA"/>
              <xsd:enumeration value="MILLENIA CAPITAL CBSA"/>
              <xsd:enumeration value="NEGOCIOS BURSATILES CBSA"/>
              <xsd:enumeration value="ONE ASSET CBSA"/>
              <xsd:enumeration value="PUENTE CBSA"/>
              <xsd:enumeration value="SUDAMERIS SEC. CBSA"/>
              <xsd:enumeration value="TRADERS PRO CBSA"/>
              <xsd:enumeration value="UENO CBSA"/>
              <xsd:enumeration value="VALORES CBSA"/>
            </xsd:restriction>
          </xsd:simpleType>
        </xsd:union>
      </xsd:simpleType>
    </xsd:element>
    <xsd:element name="AFPISAS" ma:index="16" nillable="true" ma:displayName="AFPISAS" ma:format="Dropdown" ma:internalName="AFPISAS">
      <xsd:simpleType>
        <xsd:restriction base="dms:Choice">
          <xsd:enumeration value="CADIEM AFPISA"/>
          <xsd:enumeration value="PUENTE AFPISA"/>
          <xsd:enumeration value="INVESTOR AFPISA"/>
          <xsd:enumeration value="BASA AFPISA"/>
          <xsd:enumeration value="SUDAMERIS AFPISA"/>
          <xsd:enumeration value="STAKE AFPISA"/>
          <xsd:enumeration value="ITAU AFPISA"/>
          <xsd:enumeration value="AVALON AFPISA"/>
          <xsd:enumeration value="BNB AFPISA"/>
          <xsd:enumeration value="ATLAS AFPISA"/>
          <xsd:enumeration value="FAMILIAR AFPISA"/>
          <xsd:enumeration value="UENO AFPISA"/>
        </xsd:restriction>
      </xsd:simpleType>
    </xsd:element>
    <xsd:element name="FONDOSDEINVERSION" ma:index="17" nillable="true" ma:displayName="FONDOS DE INVERSION" ma:format="Dropdown" ma:internalName="FONDOSDEINVERSION">
      <xsd:simpleType>
        <xsd:restriction base="dms:Choice">
          <xsd:enumeration value="FI CADIEM"/>
          <xsd:enumeration value="FI INVESTOR"/>
          <xsd:enumeration value="FI PUENTE"/>
          <xsd:enumeration value="FI BASA"/>
          <xsd:enumeration value="FI SUDAMERIS"/>
          <xsd:enumeration value="FI STAKE"/>
          <xsd:enumeration value="FI ITAU"/>
          <xsd:enumeration value="FI AVALON"/>
          <xsd:enumeration value="FI BNB"/>
          <xsd:enumeration value="FI ATLAS"/>
          <xsd:enumeration value="FI FAMILIAR"/>
          <xsd:enumeration value="FI UENO"/>
        </xsd:restriction>
      </xsd:simpleType>
    </xsd:element>
    <xsd:element name="FONDOSMUTUOS" ma:index="18" nillable="true" ma:displayName="FONDOS MUTUOS" ma:format="Dropdown" ma:internalName="FONDOSMUTUOS">
      <xsd:simpleType>
        <xsd:restriction base="dms:Choice">
          <xsd:enumeration value="FM CADIEM"/>
          <xsd:enumeration value="FM INVESTOR"/>
          <xsd:enumeration value="FM PUENTE"/>
          <xsd:enumeration value="FM BASA"/>
          <xsd:enumeration value="FM SUDAMERIS"/>
          <xsd:enumeration value="FM STAKE"/>
          <xsd:enumeration value="FM ITAU"/>
          <xsd:enumeration value="FM AVALON"/>
          <xsd:enumeration value="FM BNB"/>
          <xsd:enumeration value="FM ATLAS"/>
          <xsd:enumeration value="FM FAMILIAR"/>
          <xsd:enumeration value="FM UENO"/>
        </xsd:restriction>
      </xsd:simpleType>
    </xsd:element>
    <xsd:element name="MES" ma:index="19" nillable="true" ma:displayName="MES" ma:format="Dropdown" ma:internalName="MES">
      <xsd:simpleType>
        <xsd:restriction base="dms:Choice">
          <xsd:enumeration value="MARZO"/>
          <xsd:enumeration value="JUNIO"/>
          <xsd:enumeration value="SEPTIEMBRE"/>
          <xsd:enumeration value="DICIEMBRE"/>
        </xsd:restriction>
      </xsd:simpleType>
    </xsd:element>
    <xsd:element name="A_x00d1_O" ma:index="20" nillable="true" ma:displayName="AÑO" ma:format="Dropdown" ma:internalName="A_x00d1_O">
      <xsd:simpleType>
        <xsd:restriction base="dms:Choice">
          <xsd:enumeration value="2024"/>
          <xsd:enumeration value="2025"/>
          <xsd:enumeration value="2026"/>
        </xsd:restriction>
      </xsd:simpleType>
    </xsd:element>
    <xsd:element name="EMISORES" ma:index="21" nillable="true" ma:displayName="EMISORES" ma:format="Dropdown" ma:internalName="EMISORES">
      <xsd:simpleType>
        <xsd:restriction base="dms:Choice">
          <xsd:enumeration value="Opción 1"/>
          <xsd:enumeration value="Opción 2"/>
          <xsd:enumeration value="Opción 3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tidad xmlns="33e90072-d1a9-4289-966e-91328c583370">TRADERS PRO CBSA</Entidad>
    <MES xmlns="33e90072-d1a9-4289-966e-91328c583370">JUNIO</MES>
    <A_x00d1_O xmlns="33e90072-d1a9-4289-966e-91328c583370">2024</A_x00d1_O>
    <AFPISAS xmlns="33e90072-d1a9-4289-966e-91328c583370" xsi:nil="true"/>
    <FONDOSDEINVERSION xmlns="33e90072-d1a9-4289-966e-91328c583370" xsi:nil="true"/>
    <EMISORES xmlns="33e90072-d1a9-4289-966e-91328c583370" xsi:nil="true"/>
    <FONDOSMUTUOS xmlns="33e90072-d1a9-4289-966e-91328c583370" xsi:nil="true"/>
  </documentManagement>
</p:properties>
</file>

<file path=customXml/itemProps1.xml><?xml version="1.0" encoding="utf-8"?>
<ds:datastoreItem xmlns:ds="http://schemas.openxmlformats.org/officeDocument/2006/customXml" ds:itemID="{3B17A429-130B-43E8-86B9-E097A1FA9EB1}"/>
</file>

<file path=customXml/itemProps2.xml><?xml version="1.0" encoding="utf-8"?>
<ds:datastoreItem xmlns:ds="http://schemas.openxmlformats.org/officeDocument/2006/customXml" ds:itemID="{7AEB413C-DFD0-47E9-B1DF-622A3EEF8926}"/>
</file>

<file path=customXml/itemProps3.xml><?xml version="1.0" encoding="utf-8"?>
<ds:datastoreItem xmlns:ds="http://schemas.openxmlformats.org/officeDocument/2006/customXml" ds:itemID="{22173099-4D33-46E4-B7E9-F0B2FD44A9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30</vt:i4>
      </vt:variant>
      <vt:variant>
        <vt:lpstr>Rangos con nombre</vt:lpstr>
      </vt:variant>
      <vt:variant>
        <vt:i4>1</vt:i4>
      </vt:variant>
    </vt:vector>
  </HeadingPairs>
  <TitlesOfParts>
    <vt:vector size="31" baseType="lpstr">
      <vt:lpstr>Balance Gral 2022</vt:lpstr>
      <vt:lpstr>EERR al 2022</vt:lpstr>
      <vt:lpstr>INDICE</vt:lpstr>
      <vt:lpstr>INFORMAC GRAL DE LA EMP</vt:lpstr>
      <vt:lpstr>BALANCE GRAL</vt:lpstr>
      <vt:lpstr>ESTADOS DE RESULTADOS </vt:lpstr>
      <vt:lpstr>FLUJO DE EFECTIVO</vt:lpstr>
      <vt:lpstr>ESTADO DE VARIAC PN</vt:lpstr>
      <vt:lpstr>Flujo de TP Calculo DIC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  <vt:lpstr>'Flujo de TP Calculo DIC'!Área_de_impresión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dcterms:created xsi:type="dcterms:W3CDTF">2019-11-21T14:06:50Z</dcterms:created>
  <dcterms:modified xsi:type="dcterms:W3CDTF">2024-08-16T19:41:17Z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0x010100968FF946C5ABF841B1294DBB38D27493</vt:lpwstr>
  </property>
</Properties>
</file>